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BAHAN LAP TAHUNAN\LAPORAN SUBAG 2\RENSTRA\2021\"/>
    </mc:Choice>
  </mc:AlternateContent>
  <bookViews>
    <workbookView showHorizontalScroll="0" showVerticalScroll="0" showSheetTabs="0" xWindow="0" yWindow="0" windowWidth="20490" windowHeight="7755"/>
  </bookViews>
  <sheets>
    <sheet name="Kec. Cipatujah" sheetId="7" r:id="rId1"/>
  </sheets>
  <calcPr calcId="152511"/>
</workbook>
</file>

<file path=xl/calcChain.xml><?xml version="1.0" encoding="utf-8"?>
<calcChain xmlns="http://schemas.openxmlformats.org/spreadsheetml/2006/main">
  <c r="AL29" i="7" l="1"/>
  <c r="AN29" i="7" s="1"/>
  <c r="AP29" i="7" s="1"/>
  <c r="AR29" i="7" s="1"/>
  <c r="AL28" i="7"/>
  <c r="AN28" i="7" s="1"/>
  <c r="AP28" i="7" s="1"/>
  <c r="AR28" i="7" s="1"/>
  <c r="AL33" i="7"/>
  <c r="AN33" i="7" s="1"/>
  <c r="AP33" i="7" s="1"/>
  <c r="AR33" i="7" s="1"/>
  <c r="AL14" i="7"/>
  <c r="AN14" i="7" s="1"/>
  <c r="AP14" i="7" s="1"/>
  <c r="AR14" i="7" s="1"/>
  <c r="AL42" i="7"/>
  <c r="AN42" i="7" s="1"/>
  <c r="AP42" i="7" s="1"/>
  <c r="AR42" i="7" s="1"/>
  <c r="AL39" i="7"/>
  <c r="AN39" i="7" s="1"/>
  <c r="AP39" i="7" s="1"/>
  <c r="AR39" i="7" s="1"/>
  <c r="AL36" i="7"/>
  <c r="AN36" i="7" s="1"/>
  <c r="AP36" i="7" s="1"/>
  <c r="AR36" i="7" s="1"/>
  <c r="AJ31" i="7"/>
  <c r="AL31" i="7" s="1"/>
  <c r="AN31" i="7" s="1"/>
  <c r="AP31" i="7" s="1"/>
  <c r="AR31" i="7" s="1"/>
  <c r="AL25" i="7"/>
  <c r="AN25" i="7" s="1"/>
  <c r="AP25" i="7" s="1"/>
  <c r="AR25" i="7" s="1"/>
  <c r="AL24" i="7"/>
  <c r="AN24" i="7" s="1"/>
  <c r="AP24" i="7" s="1"/>
  <c r="AR24" i="7" s="1"/>
  <c r="AL22" i="7"/>
  <c r="AN22" i="7" s="1"/>
  <c r="AP22" i="7" s="1"/>
  <c r="AR22" i="7" s="1"/>
  <c r="AL17" i="7"/>
  <c r="AN17" i="7" s="1"/>
  <c r="AP17" i="7" s="1"/>
  <c r="AR17" i="7" s="1"/>
  <c r="AL16" i="7"/>
  <c r="AN16" i="7" s="1"/>
  <c r="AP16" i="7" s="1"/>
  <c r="AR16" i="7" s="1"/>
  <c r="AL15" i="7"/>
  <c r="AN15" i="7" s="1"/>
  <c r="AP15" i="7" s="1"/>
  <c r="AR15" i="7" s="1"/>
  <c r="AL13" i="7"/>
  <c r="AN13" i="7" s="1"/>
  <c r="AP13" i="7" s="1"/>
  <c r="AR13" i="7" s="1"/>
  <c r="AJ11" i="7"/>
  <c r="AL11" i="7" s="1"/>
  <c r="AN11" i="7" s="1"/>
  <c r="AP11" i="7" s="1"/>
  <c r="AR11" i="7" s="1"/>
  <c r="AI8" i="7"/>
  <c r="AK8" i="7" s="1"/>
  <c r="AM8" i="7" s="1"/>
  <c r="AO8" i="7" s="1"/>
  <c r="AQ8" i="7" s="1"/>
</calcChain>
</file>

<file path=xl/sharedStrings.xml><?xml version="1.0" encoding="utf-8"?>
<sst xmlns="http://schemas.openxmlformats.org/spreadsheetml/2006/main" count="338" uniqueCount="150">
  <si>
    <t>CASCADING RENSTRA KECAMATAN TAHUN 2021-2026</t>
  </si>
  <si>
    <t>TUJUAN RPJMD</t>
  </si>
  <si>
    <t>SASARAN RPJMD</t>
  </si>
  <si>
    <t>INDIKATOR TUJUAN/SASARAN</t>
  </si>
  <si>
    <t>SATUAN</t>
  </si>
  <si>
    <t>KONDISI AWAL</t>
  </si>
  <si>
    <t>TARGET KINERJA TUJUAN/SASARAN PADA TAHUN KE-</t>
  </si>
  <si>
    <t>TUJUAN RENSTRA</t>
  </si>
  <si>
    <t>SASARAN RENSTRA</t>
  </si>
  <si>
    <t>INDIKATOR TUJUAN/SASARAN RENSTRA</t>
  </si>
  <si>
    <t>STRATEGI</t>
  </si>
  <si>
    <t>ARAH KEBIJAKAN</t>
  </si>
  <si>
    <t>KODE</t>
  </si>
  <si>
    <t>PROGRAM/ KEGIATAN/ SUB KEGIATAN</t>
  </si>
  <si>
    <t>INDIKATOR KINERJA PROGRAM (OUTCOME), KEGIATAN DAN SUB KEGIATAN (OUTPUT)</t>
  </si>
  <si>
    <t>KONDISI AWAL
2020</t>
  </si>
  <si>
    <t>TARGET KINERJA PROGRAM DAN KERANGKA PENDANAAN</t>
  </si>
  <si>
    <t>KETERANGAN</t>
  </si>
  <si>
    <t>TAHUN 2021</t>
  </si>
  <si>
    <t>TAHUN 2022</t>
  </si>
  <si>
    <t>TAHUN 2023</t>
  </si>
  <si>
    <t>TAHUN 2024</t>
  </si>
  <si>
    <t>TAHUN 2025</t>
  </si>
  <si>
    <t>TAHUN 2026</t>
  </si>
  <si>
    <t>KONDISI AKHIR PERENCANAAN</t>
  </si>
  <si>
    <t>KONDISI AKHIR PERENCANAAN 2026</t>
  </si>
  <si>
    <t>TARGET</t>
  </si>
  <si>
    <t>Rp.</t>
  </si>
  <si>
    <t>Misi 2 : Mewujudkan Pemerintahan yang Melayani, Bersih, dan Profesional.</t>
  </si>
  <si>
    <t>Meningkatkan kualitas tata kelola pemerintahan dan pelayanan publik</t>
  </si>
  <si>
    <t>Indeks Reformasi Birokrasi</t>
  </si>
  <si>
    <t>Poin</t>
  </si>
  <si>
    <t>n/a</t>
  </si>
  <si>
    <t>54,05
(CC)</t>
  </si>
  <si>
    <t>58
(CC)</t>
  </si>
  <si>
    <t>62
(B)</t>
  </si>
  <si>
    <t>66
(BB)</t>
  </si>
  <si>
    <t>70
(BB)</t>
  </si>
  <si>
    <t>71
(BB)</t>
  </si>
  <si>
    <t>Meningkatkan Kualitas Penyelenggaran Pemerintahan  dan Pelayanan Publik</t>
  </si>
  <si>
    <t>Indek Reformasi Birokrasi Unit</t>
  </si>
  <si>
    <t>Meningkatnya Kualitas Penyelenggaran Pemerintahan  dan Pelayanan Publik</t>
  </si>
  <si>
    <t>Indek Kepuasan Masyarakat (IKM)</t>
  </si>
  <si>
    <t>7</t>
  </si>
  <si>
    <t>PROGRAM PENUNJANG URUSAN PEMERINTAHAN DAERAH KABUPATEN/KOTA</t>
  </si>
  <si>
    <t>Nilai SAKIP Kecamatan</t>
  </si>
  <si>
    <t>2.01</t>
  </si>
  <si>
    <t>2.02</t>
  </si>
  <si>
    <t>Administrasi Keuangan Perangkat Daerah</t>
  </si>
  <si>
    <t>Penyediaan Gaji dan Tunjangan ASN</t>
  </si>
  <si>
    <t>Terbayarkannya Gaji dan Tunjangan ASN</t>
  </si>
  <si>
    <t>12 Bulan</t>
  </si>
  <si>
    <t>2.06</t>
  </si>
  <si>
    <t>Administrasi Umum Perangkat Daerah</t>
  </si>
  <si>
    <t>Penyediaan Peralatan dan Perlengkapan Kantor</t>
  </si>
  <si>
    <t>Penyediaan Barang Cetakan dan Penggandaan</t>
  </si>
  <si>
    <t>Penyediaan Bahan Bacaan dan Peraturan Perundang-undangan</t>
  </si>
  <si>
    <t>12 Bulan</t>
  </si>
  <si>
    <t>Fasilitasi Kunjungan Tamu</t>
  </si>
  <si>
    <t>Penyelenggaraan Rapat Koordinasi dan Konsultasi SKPD</t>
  </si>
  <si>
    <t>Rapat koordinasi dan konsultasi SKPD</t>
  </si>
  <si>
    <t>Pengadaan Barang Milik Daerah Penunjang Urusan Pemerintahan Daerah</t>
  </si>
  <si>
    <t>2.08</t>
  </si>
  <si>
    <t>Penyediaan Jasa Penunjang Urusan Pemerintahan Daerah</t>
  </si>
  <si>
    <t>Penyediaan Jasa Komunikasi, Sumber Daya Air dan Listrik</t>
  </si>
  <si>
    <t>Jasa  sumber daya air dan listrik</t>
  </si>
  <si>
    <t>2.09</t>
  </si>
  <si>
    <t>Pemeliharaan Barang Milik Daerah Penunjang Urusan Pemerintahan Daerah</t>
  </si>
  <si>
    <t>Penyediaan Jasa Pemeliharaan, Biaya Pemeliharaan dan Pajak Kendaraan Perorangan Dinas atau Kendaraan Dinas Jabatan</t>
  </si>
  <si>
    <t>Jasa pemeliharaan kendaraan dinas Jabatan</t>
  </si>
  <si>
    <t>9 Unit/Tahun</t>
  </si>
  <si>
    <t>Pemeliharaan/Rehabilitasi Gedung Kantor dan Bangunan Lainnya</t>
  </si>
  <si>
    <t xml:space="preserve">Jasa pemeliharaan/rehabilitasi gedung kantor dan bangunan lainnya </t>
  </si>
  <si>
    <t>1 Paket/Tahun</t>
  </si>
  <si>
    <t>1 Paket/ Tahun</t>
  </si>
  <si>
    <t>PROGRAM PENYELENGGARAAN PEMERINTAHAN DAN PELAYANAN PUBLIK</t>
  </si>
  <si>
    <t>Persentase Capaian SPM di Wilayah Kecamatan</t>
  </si>
  <si>
    <t>Koordinasi Penyelenggaraan Kegiatan Pemerintahan di Tingkat Kecamatan</t>
  </si>
  <si>
    <t>Jumlah koordinasi/Sinergi dengan Perangkat Daerah dan Instansi Vertikal</t>
  </si>
  <si>
    <t>Koordinasi/Sinergi Perencanaan dan Pelaksanaan Kegiatan Pemerintahan dengan Perangkat Daerah dan Instansi Vertikal Terkait</t>
  </si>
  <si>
    <t>Peningkatan Efektifitas Kegiatan Pemerintahan di Tingkat Kecamatan</t>
  </si>
  <si>
    <t>Jumlah kegiatan Peningkatan Efektifitas Kegiatan Pemerintahan di Tingkat Kecamatan</t>
  </si>
  <si>
    <t>Penyelenggaraan Urusan Pemerintahan yang tidak Dilaksanakan oleh Unit Kerja Perangkat Daerah yang ada di Kecamatan</t>
  </si>
  <si>
    <t>Fasilitasi Percepatan Pencapaian Standar Pelayanan Minimal di Wilayah Kecamatan</t>
  </si>
  <si>
    <t>Jumlah Fasilitasi Percepatan Capaian SPM di Wilayah Kecamatan</t>
  </si>
  <si>
    <t>12 Kali</t>
  </si>
  <si>
    <t>2.04</t>
  </si>
  <si>
    <t>Pelaksanaan Urusan Pemerintahan yang Dilimpahkan kepada Camat</t>
  </si>
  <si>
    <t>Persentase Pelaksanaan Pelimpahan Urusan Pemerintahan yang Dilaksanakan</t>
  </si>
  <si>
    <t>Pelaksanaan Urusan Pemerintahan yang terkait dengan Pelayanan Perizinan Non Usaha</t>
  </si>
  <si>
    <t>Jumlah Pelaksanaan Urusan Pemerintahan yang terkait dengan Pelayanan Perizinan Non Usaha</t>
  </si>
  <si>
    <t>PROGRAM KOORDINASI KETENTRAMAN DAN KETERTIBAN UMUM</t>
  </si>
  <si>
    <t>Persentase Gangguan Ketentraman Ketertiban Umum dan Pelanggaran PERDA/PERKADA yang ditangani</t>
  </si>
  <si>
    <t>Koordinasi Upaya Penyelenggaraan Ketenteraman dan Ketertiban Umum</t>
  </si>
  <si>
    <t>Persentase Gangguan Ketentraman dan Ketertiban Umum yang ditangani</t>
  </si>
  <si>
    <t>Harmonisasi Hubungan Dengan Tokoh Agama dan Tokoh Masyarakat</t>
  </si>
  <si>
    <t>Kegiatan Peringatan Hari Besar Islam Tk. Kecamatan Sukaresik</t>
  </si>
  <si>
    <t>5 kali PHBI</t>
  </si>
  <si>
    <t>PROGRAM PENYELENGGARAAN URUSAN PEMERINTAHAN UMUM</t>
  </si>
  <si>
    <t>Persentase Penyelenggaraan Urusan Pemerintahan sesuai dengan penugasan Kepala Daerah</t>
  </si>
  <si>
    <t>Penyelenggaraan Urusan Pemerintahan Umum sesuai Penugasan Kepala Daerah</t>
  </si>
  <si>
    <t>Jumlah Kegiatan Penyelenggaraan Urusan Pemerintahan Umum yang dilaksanakan</t>
  </si>
  <si>
    <t>- Kegiatan PHBN
- Pembinaan wawasan Kebangsaaan dan Ketahanan Nasional</t>
  </si>
  <si>
    <t>PROGRAM PEMBINAAN DAN PENGAWASAN PEMERINTAHAN DESA</t>
  </si>
  <si>
    <t>Persentase Desa Tertib Administrasi sesuai Peraturan Perundang-undangan</t>
  </si>
  <si>
    <t>Fasilitasi, Rekomendasi dan Koordinasi Pembinaan dan Pengawasan Pemerintahan Desa</t>
  </si>
  <si>
    <t>Jumlah Desa yang dibina</t>
  </si>
  <si>
    <t>Fasilitasi Pengelolaan Keuangan Desa dan Pendayagunaan Aset Desa</t>
  </si>
  <si>
    <t xml:space="preserve">Pembinaan Pengelolaan Keuangan Desa dan Pendayagunaan Aset Desa </t>
  </si>
  <si>
    <t>Fasilitasi Penyusunan Perencanaan Pembangunan Partisipatif</t>
  </si>
  <si>
    <t>Dokumen Usulan Perencanaan Pembangunan Wilayah kecamatan</t>
  </si>
  <si>
    <t>1 Dokumen</t>
  </si>
  <si>
    <t>Fasilitasi Kerja Sama Antardesa dan Kerja Sama Desa dengan Pihak Ketiga</t>
  </si>
  <si>
    <t>Fasilitasi Penataan, Pemanfaatan, dan Pendayagunaan Ruang Desa Serta Penetapan dan Penegasan Batas Desa</t>
  </si>
  <si>
    <t>Fasilitasi Penyusunan Program dan Pelaksanaan Pemberdayaan Masyarakat Desa</t>
  </si>
  <si>
    <t>Koordinasi Pendampingan Desa di Wilayahnya</t>
  </si>
  <si>
    <t>Koordinasi Pelaksanaan Pembangunan Kawasan Perdesaan di Wilayah Kecamatan</t>
  </si>
  <si>
    <t>54,05 (CC)</t>
  </si>
  <si>
    <t>58 (CC)</t>
  </si>
  <si>
    <t>62 (B)</t>
  </si>
  <si>
    <t>66 (BB)</t>
  </si>
  <si>
    <t>70 (BB)</t>
  </si>
  <si>
    <t>71 (BB)</t>
  </si>
  <si>
    <t>Pengadaan peralatan dan Mesin lainnya</t>
  </si>
  <si>
    <t>Tersediannya Pengadaan peralatan dan Mesin lainnya</t>
  </si>
  <si>
    <t>8 Unit/Tahun</t>
  </si>
  <si>
    <t>5 kali</t>
  </si>
  <si>
    <t>6 kali</t>
  </si>
  <si>
    <t>12 bulan</t>
  </si>
  <si>
    <t>Pembinaan Wawasan Kebangsaan dan Ketahanan nasional dalam Rangka Memantapkan Pengamalan Pancasila, Pelaksanaan Undang Undang Dasar Negara Republik Indonesia Tahun 1945, Pelestarian Bhinea Tunggal Ika Serta Pemertahanan dan Pemeliharaan Keutuhan Negara Kesatuan republik Indonesia</t>
  </si>
  <si>
    <t>4 kali dan 1 kali</t>
  </si>
  <si>
    <t>Kec Cipatujah</t>
  </si>
  <si>
    <t>Tersedianya Penjilidan dan Penggandaan</t>
  </si>
  <si>
    <t>Tersedianya 3 jenis alat tulis kantor, 3 jenis Kertas dan Cover, 1 jenis benda pos, 8 jenis perabot kantor,  13 jenis alat listrik , 1 Bahan Komputer, Jasa Tenaga Piket Kantor  dan Jasa administrasi Perkantoran/Operator Komputer Perkantoran</t>
  </si>
  <si>
    <t>3 Jenis</t>
  </si>
  <si>
    <t>2 item</t>
  </si>
  <si>
    <t>Pengadaan Mebelair</t>
  </si>
  <si>
    <t>15 Desa</t>
  </si>
  <si>
    <t>- 12 Bulan
- 110 Porsi Jamuan Makan</t>
  </si>
  <si>
    <t>- 12 Bulan
- 180 Box Jamuan Makan                           - Perjalanan Dinas</t>
  </si>
  <si>
    <t>4 Jenis Surat Kabar dan Majalah</t>
  </si>
  <si>
    <t>Tersedianya Pengadaan Mebelair dan Honorarium PPTK</t>
  </si>
  <si>
    <t>Meningkatnya koordinasi, akuntabilitas, dan profesionalitas penyelenggaraan pemerintahan di daerah</t>
  </si>
  <si>
    <t>Nilai Indeks Kepuasan Masyarakat</t>
  </si>
  <si>
    <t>81,52</t>
  </si>
  <si>
    <t>82.33</t>
  </si>
  <si>
    <t>82.76</t>
  </si>
  <si>
    <t>83.52</t>
  </si>
  <si>
    <t>Meningkatnya Kualitas Tata Kelola Pemerintahan  dan Pelayanan Publik</t>
  </si>
  <si>
    <t>Indeks Pelayanan Publik</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</si>
</sst>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 #,##0_-;_-* &quot;-&quot;_-;_-@_-"/>
    <numFmt numFmtId="43" formatCode="_-* #,##0.00_-;\-* #,##0.00_-;_-* &quot;-&quot;??_-;_-@_-"/>
    <numFmt numFmtId="164" formatCode="_(* #,##0_);_(* \(#,##0\);_(* &quot;-&quot;??_);_(@_)"/>
    <numFmt numFmtId="165" formatCode="00"/>
    <numFmt numFmtId="166" formatCode="000"/>
    <numFmt numFmtId="167" formatCode="_ * #,##0.00_ ;_ * \-#,##0.00_ ;_ * &quot;-&quot;??_ ;_ @_ "/>
    <numFmt numFmtId="168" formatCode="0.E+00"/>
    <numFmt numFmtId="169" formatCode="#,##0;[Red]#,##0"/>
  </numFmts>
  <fonts count="13">
    <font>
      <sz val="11"/>
      <color theme="1"/>
      <name val="Calibri"/>
      <charset val="134"/>
      <scheme val="minor"/>
    </font>
    <font>
      <b/>
      <sz val="10"/>
      <color theme="1"/>
      <name val="Arial Narrow"/>
      <charset val="134"/>
    </font>
    <font>
      <sz val="10"/>
      <color theme="1"/>
      <name val="Arial Narrow"/>
      <charset val="134"/>
    </font>
    <font>
      <sz val="10"/>
      <color theme="5" tint="-0.249977111117893"/>
      <name val="Arial Narrow"/>
      <charset val="134"/>
    </font>
    <font>
      <b/>
      <sz val="10"/>
      <color theme="0"/>
      <name val="Arial Narrow"/>
      <charset val="134"/>
    </font>
    <font>
      <sz val="10"/>
      <color rgb="FF000000"/>
      <name val="Arial Narrow"/>
      <charset val="134"/>
    </font>
    <font>
      <b/>
      <sz val="10"/>
      <name val="Arial Narrow"/>
      <charset val="134"/>
    </font>
    <font>
      <sz val="10"/>
      <name val="Arial Narrow"/>
      <charset val="134"/>
    </font>
    <font>
      <sz val="11"/>
      <color theme="1"/>
      <name val="Calibri"/>
      <charset val="134"/>
      <scheme val="minor"/>
    </font>
    <font>
      <sz val="8"/>
      <color theme="1"/>
      <name val="Arial Narrow"/>
      <family val="2"/>
    </font>
    <font>
      <sz val="10"/>
      <name val="Arial Narrow"/>
      <family val="2"/>
    </font>
    <font>
      <sz val="10"/>
      <color theme="1"/>
      <name val="Times New Roman"/>
      <family val="1"/>
    </font>
    <font>
      <sz val="10"/>
      <color rgb="FF000000"/>
      <name val="Times New Roman"/>
      <family val="1"/>
    </font>
  </fonts>
  <fills count="7">
    <fill>
      <patternFill patternType="none"/>
    </fill>
    <fill>
      <patternFill patternType="gray125"/>
    </fill>
    <fill>
      <patternFill patternType="solid">
        <fgColor rgb="FF002060"/>
        <bgColor indexed="64"/>
      </patternFill>
    </fill>
    <fill>
      <patternFill patternType="solid">
        <fgColor rgb="FFFFC000"/>
        <bgColor indexed="64"/>
      </patternFill>
    </fill>
    <fill>
      <patternFill patternType="solid">
        <fgColor theme="0" tint="-0.14996795556505021"/>
        <bgColor indexed="64"/>
      </patternFill>
    </fill>
    <fill>
      <patternFill patternType="solid">
        <fgColor theme="0" tint="-0.249977111117893"/>
        <bgColor indexed="64"/>
      </patternFill>
    </fill>
    <fill>
      <patternFill patternType="solid">
        <fgColor theme="7"/>
        <bgColor indexed="64"/>
      </patternFill>
    </fill>
  </fills>
  <borders count="40">
    <border>
      <left/>
      <right/>
      <top/>
      <bottom/>
      <diagonal/>
    </border>
    <border>
      <left/>
      <right/>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style="thin">
        <color theme="0"/>
      </left>
      <right/>
      <top/>
      <bottom style="thin">
        <color auto="1"/>
      </bottom>
      <diagonal/>
    </border>
    <border>
      <left/>
      <right/>
      <top/>
      <bottom style="thin">
        <color auto="1"/>
      </bottom>
      <diagonal/>
    </border>
    <border>
      <left/>
      <right style="thin">
        <color theme="0"/>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bottom style="thin">
        <color auto="1"/>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auto="1"/>
      </left>
      <right style="thin">
        <color rgb="FF000000"/>
      </right>
      <top style="thin">
        <color rgb="FF000000"/>
      </top>
      <bottom/>
      <diagonal/>
    </border>
    <border>
      <left style="thin">
        <color theme="0"/>
      </left>
      <right style="thin">
        <color auto="1"/>
      </right>
      <top style="thin">
        <color theme="0"/>
      </top>
      <bottom/>
      <diagonal/>
    </border>
    <border>
      <left style="thin">
        <color theme="0"/>
      </left>
      <right style="thin">
        <color auto="1"/>
      </right>
      <top/>
      <bottom/>
      <diagonal/>
    </border>
    <border>
      <left style="thin">
        <color theme="0"/>
      </left>
      <right style="thin">
        <color auto="1"/>
      </right>
      <top/>
      <bottom style="thin">
        <color auto="1"/>
      </bottom>
      <diagonal/>
    </border>
    <border>
      <left/>
      <right style="thin">
        <color auto="1"/>
      </right>
      <top style="thin">
        <color auto="1"/>
      </top>
      <bottom/>
      <diagonal/>
    </border>
    <border>
      <left style="thin">
        <color rgb="FF000000"/>
      </left>
      <right style="thin">
        <color rgb="FF000000"/>
      </right>
      <top/>
      <bottom/>
      <diagonal/>
    </border>
    <border>
      <left style="thin">
        <color rgb="FF000000"/>
      </left>
      <right/>
      <top/>
      <bottom/>
      <diagonal/>
    </border>
    <border>
      <left style="thin">
        <color indexed="64"/>
      </left>
      <right/>
      <top/>
      <bottom/>
      <diagonal/>
    </border>
  </borders>
  <cellStyleXfs count="3">
    <xf numFmtId="0" fontId="0" fillId="0" borderId="0"/>
    <xf numFmtId="43" fontId="8" fillId="0" borderId="0" applyFont="0" applyFill="0" applyBorder="0" applyAlignment="0" applyProtection="0"/>
    <xf numFmtId="41" fontId="8" fillId="0" borderId="0" applyFont="0" applyFill="0" applyBorder="0" applyAlignment="0" applyProtection="0"/>
  </cellStyleXfs>
  <cellXfs count="203">
    <xf numFmtId="0" fontId="0" fillId="0" borderId="0" xfId="0"/>
    <xf numFmtId="0" fontId="1" fillId="0" borderId="0" xfId="0" applyFont="1" applyFill="1" applyBorder="1"/>
    <xf numFmtId="0" fontId="1" fillId="0" borderId="0" xfId="0" applyFont="1" applyFill="1" applyBorder="1" applyAlignment="1">
      <alignment horizontal="center" vertical="center" wrapText="1"/>
    </xf>
    <xf numFmtId="0" fontId="1" fillId="0" borderId="0" xfId="0" applyFont="1" applyFill="1" applyBorder="1" applyAlignment="1">
      <alignment horizontal="center" wrapText="1"/>
    </xf>
    <xf numFmtId="0" fontId="2" fillId="0" borderId="0" xfId="0" applyFont="1" applyFill="1" applyBorder="1" applyAlignment="1">
      <alignment horizontal="center"/>
    </xf>
    <xf numFmtId="0" fontId="1" fillId="0" borderId="0" xfId="0" applyFont="1" applyFill="1" applyBorder="1" applyAlignment="1">
      <alignment horizontal="center"/>
    </xf>
    <xf numFmtId="0" fontId="2" fillId="0" borderId="0" xfId="0" applyFont="1" applyFill="1" applyBorder="1" applyAlignment="1">
      <alignment vertical="center"/>
    </xf>
    <xf numFmtId="0" fontId="1" fillId="0" borderId="0" xfId="0" applyFont="1" applyFill="1" applyBorder="1" applyAlignment="1">
      <alignment vertical="top"/>
    </xf>
    <xf numFmtId="0" fontId="2" fillId="0" borderId="0" xfId="0" applyFont="1"/>
    <xf numFmtId="0" fontId="2" fillId="0" borderId="0" xfId="0" applyFont="1" applyAlignment="1"/>
    <xf numFmtId="0" fontId="2" fillId="0" borderId="0" xfId="0" applyFont="1" applyAlignment="1">
      <alignment wrapText="1"/>
    </xf>
    <xf numFmtId="164" fontId="2" fillId="0" borderId="0" xfId="1" applyNumberFormat="1" applyFont="1" applyAlignment="1">
      <alignment wrapText="1"/>
    </xf>
    <xf numFmtId="0" fontId="2" fillId="0" borderId="0" xfId="0" applyFont="1" applyFill="1" applyBorder="1"/>
    <xf numFmtId="0" fontId="4" fillId="2" borderId="7" xfId="0" applyFont="1" applyFill="1" applyBorder="1" applyAlignment="1">
      <alignment horizontal="center" vertical="center" wrapText="1"/>
    </xf>
    <xf numFmtId="0" fontId="2" fillId="0" borderId="9" xfId="0" applyFont="1" applyBorder="1" applyAlignment="1">
      <alignment horizontal="center"/>
    </xf>
    <xf numFmtId="0" fontId="1" fillId="0" borderId="10" xfId="0" applyFont="1" applyBorder="1" applyAlignment="1">
      <alignment vertical="top"/>
    </xf>
    <xf numFmtId="0" fontId="1" fillId="0" borderId="11" xfId="0" applyFont="1" applyBorder="1" applyAlignment="1">
      <alignment vertical="top"/>
    </xf>
    <xf numFmtId="0" fontId="2" fillId="3" borderId="9" xfId="0" applyFont="1" applyFill="1" applyBorder="1" applyAlignment="1">
      <alignment vertical="top" wrapText="1"/>
    </xf>
    <xf numFmtId="0" fontId="2" fillId="3" borderId="9" xfId="0" applyFont="1" applyFill="1" applyBorder="1" applyAlignment="1">
      <alignment vertical="top"/>
    </xf>
    <xf numFmtId="0" fontId="5" fillId="3" borderId="9" xfId="0" applyFont="1" applyFill="1" applyBorder="1" applyAlignment="1">
      <alignment horizontal="center" vertical="top" wrapText="1"/>
    </xf>
    <xf numFmtId="0" fontId="2" fillId="0" borderId="9" xfId="0" applyFont="1" applyBorder="1" applyAlignment="1">
      <alignment vertical="top"/>
    </xf>
    <xf numFmtId="0" fontId="2" fillId="3" borderId="9" xfId="0" applyFont="1" applyFill="1" applyBorder="1" applyAlignment="1">
      <alignment vertical="center"/>
    </xf>
    <xf numFmtId="0" fontId="2" fillId="0" borderId="11" xfId="0" applyFont="1" applyBorder="1" applyAlignment="1">
      <alignment horizontal="center"/>
    </xf>
    <xf numFmtId="0" fontId="2" fillId="0" borderId="9" xfId="0" applyFont="1" applyFill="1" applyBorder="1" applyAlignment="1">
      <alignment vertical="top" wrapText="1"/>
    </xf>
    <xf numFmtId="0" fontId="2" fillId="0" borderId="0" xfId="0" applyFont="1" applyFill="1" applyBorder="1" applyAlignment="1">
      <alignment vertical="top"/>
    </xf>
    <xf numFmtId="0" fontId="4" fillId="2" borderId="7" xfId="0" applyFont="1" applyFill="1" applyBorder="1" applyAlignment="1">
      <alignment horizontal="center" wrapText="1"/>
    </xf>
    <xf numFmtId="0" fontId="2" fillId="0" borderId="9" xfId="0" applyFont="1" applyBorder="1" applyAlignment="1">
      <alignment horizontal="center" wrapText="1"/>
    </xf>
    <xf numFmtId="0" fontId="2" fillId="0" borderId="11" xfId="0" applyFont="1" applyBorder="1" applyAlignment="1">
      <alignment horizontal="center" wrapText="1"/>
    </xf>
    <xf numFmtId="49" fontId="1" fillId="3" borderId="26" xfId="0" applyNumberFormat="1" applyFont="1" applyFill="1" applyBorder="1" applyAlignment="1">
      <alignment vertical="top" wrapText="1"/>
    </xf>
    <xf numFmtId="165" fontId="1" fillId="3" borderId="26" xfId="0" applyNumberFormat="1" applyFont="1" applyFill="1" applyBorder="1" applyAlignment="1">
      <alignment vertical="top" wrapText="1"/>
    </xf>
    <xf numFmtId="166" fontId="1" fillId="3" borderId="26" xfId="0" applyNumberFormat="1" applyFont="1" applyFill="1" applyBorder="1" applyAlignment="1">
      <alignment vertical="top" wrapText="1"/>
    </xf>
    <xf numFmtId="49" fontId="2" fillId="3" borderId="26" xfId="0" applyNumberFormat="1" applyFont="1" applyFill="1" applyBorder="1" applyAlignment="1">
      <alignment vertical="top"/>
    </xf>
    <xf numFmtId="49" fontId="2" fillId="3" borderId="27" xfId="0" applyNumberFormat="1" applyFont="1" applyFill="1" applyBorder="1" applyAlignment="1">
      <alignment vertical="top"/>
    </xf>
    <xf numFmtId="49" fontId="1" fillId="3" borderId="9" xfId="0" applyNumberFormat="1" applyFont="1" applyFill="1" applyBorder="1" applyAlignment="1">
      <alignment vertical="top" wrapText="1"/>
    </xf>
    <xf numFmtId="0" fontId="6" fillId="3" borderId="9" xfId="0" applyFont="1" applyFill="1" applyBorder="1" applyAlignment="1">
      <alignment vertical="top" wrapText="1"/>
    </xf>
    <xf numFmtId="0" fontId="7" fillId="3" borderId="9" xfId="0" applyFont="1" applyFill="1" applyBorder="1" applyAlignment="1">
      <alignment vertical="top" wrapText="1"/>
    </xf>
    <xf numFmtId="49" fontId="1" fillId="4" borderId="26" xfId="0" applyNumberFormat="1" applyFont="1" applyFill="1" applyBorder="1" applyAlignment="1">
      <alignment vertical="top" wrapText="1"/>
    </xf>
    <xf numFmtId="165" fontId="1" fillId="4" borderId="26" xfId="0" applyNumberFormat="1" applyFont="1" applyFill="1" applyBorder="1" applyAlignment="1">
      <alignment vertical="top" wrapText="1"/>
    </xf>
    <xf numFmtId="166" fontId="1" fillId="4" borderId="26" xfId="0" applyNumberFormat="1" applyFont="1" applyFill="1" applyBorder="1" applyAlignment="1">
      <alignment vertical="top" wrapText="1"/>
    </xf>
    <xf numFmtId="49" fontId="2" fillId="4" borderId="26" xfId="0" applyNumberFormat="1" applyFont="1" applyFill="1" applyBorder="1" applyAlignment="1">
      <alignment vertical="top"/>
    </xf>
    <xf numFmtId="49" fontId="2" fillId="4" borderId="27" xfId="0" applyNumberFormat="1" applyFont="1" applyFill="1" applyBorder="1" applyAlignment="1">
      <alignment vertical="top"/>
    </xf>
    <xf numFmtId="49" fontId="1" fillId="4" borderId="9" xfId="0" applyNumberFormat="1" applyFont="1" applyFill="1" applyBorder="1" applyAlignment="1">
      <alignment vertical="top" wrapText="1"/>
    </xf>
    <xf numFmtId="0" fontId="7" fillId="4" borderId="9" xfId="0" applyFont="1" applyFill="1" applyBorder="1" applyAlignment="1">
      <alignment vertical="top" wrapText="1"/>
    </xf>
    <xf numFmtId="49" fontId="2" fillId="0" borderId="26" xfId="0" applyNumberFormat="1" applyFont="1" applyBorder="1" applyAlignment="1">
      <alignment vertical="top" wrapText="1"/>
    </xf>
    <xf numFmtId="165" fontId="2" fillId="0" borderId="26" xfId="0" applyNumberFormat="1" applyFont="1" applyBorder="1" applyAlignment="1">
      <alignment vertical="top" wrapText="1"/>
    </xf>
    <xf numFmtId="166" fontId="2" fillId="0" borderId="26" xfId="0" applyNumberFormat="1" applyFont="1" applyBorder="1" applyAlignment="1">
      <alignment vertical="top" wrapText="1"/>
    </xf>
    <xf numFmtId="49" fontId="2" fillId="0" borderId="26" xfId="0" applyNumberFormat="1" applyFont="1" applyBorder="1" applyAlignment="1">
      <alignment vertical="top"/>
    </xf>
    <xf numFmtId="166" fontId="2" fillId="0" borderId="27" xfId="0" applyNumberFormat="1" applyFont="1" applyBorder="1" applyAlignment="1">
      <alignment vertical="top"/>
    </xf>
    <xf numFmtId="49" fontId="2" fillId="0" borderId="9" xfId="0" applyNumberFormat="1" applyFont="1" applyBorder="1" applyAlignment="1">
      <alignment vertical="top" wrapText="1"/>
    </xf>
    <xf numFmtId="0" fontId="7" fillId="0" borderId="9" xfId="0" applyFont="1" applyBorder="1" applyAlignment="1">
      <alignment vertical="top" wrapText="1"/>
    </xf>
    <xf numFmtId="49" fontId="7" fillId="4" borderId="9" xfId="0" applyNumberFormat="1" applyFont="1" applyFill="1" applyBorder="1" applyAlignment="1">
      <alignment vertical="top" wrapText="1"/>
    </xf>
    <xf numFmtId="49" fontId="2" fillId="0" borderId="29" xfId="0" applyNumberFormat="1" applyFont="1" applyBorder="1" applyAlignment="1">
      <alignment vertical="top" wrapText="1"/>
    </xf>
    <xf numFmtId="165" fontId="2" fillId="0" borderId="30" xfId="0" applyNumberFormat="1" applyFont="1" applyBorder="1" applyAlignment="1">
      <alignment vertical="top" wrapText="1"/>
    </xf>
    <xf numFmtId="166" fontId="2" fillId="0" borderId="30" xfId="0" applyNumberFormat="1" applyFont="1" applyBorder="1" applyAlignment="1">
      <alignment vertical="top" wrapText="1"/>
    </xf>
    <xf numFmtId="49" fontId="2" fillId="0" borderId="30" xfId="0" applyNumberFormat="1" applyFont="1" applyBorder="1" applyAlignment="1">
      <alignment vertical="top"/>
    </xf>
    <xf numFmtId="166" fontId="2" fillId="0" borderId="31" xfId="0" applyNumberFormat="1" applyFont="1" applyBorder="1" applyAlignment="1">
      <alignment vertical="top"/>
    </xf>
    <xf numFmtId="49" fontId="2" fillId="0" borderId="32" xfId="0" applyNumberFormat="1" applyFont="1" applyBorder="1" applyAlignment="1">
      <alignment vertical="top" wrapText="1"/>
    </xf>
    <xf numFmtId="49" fontId="1" fillId="3" borderId="26" xfId="0" applyNumberFormat="1" applyFont="1" applyFill="1" applyBorder="1" applyAlignment="1">
      <alignment vertical="center" wrapText="1"/>
    </xf>
    <xf numFmtId="165" fontId="1" fillId="3" borderId="26" xfId="0" applyNumberFormat="1" applyFont="1" applyFill="1" applyBorder="1" applyAlignment="1">
      <alignment vertical="center" wrapText="1"/>
    </xf>
    <xf numFmtId="166" fontId="1" fillId="3" borderId="26" xfId="0" applyNumberFormat="1" applyFont="1" applyFill="1" applyBorder="1" applyAlignment="1">
      <alignment vertical="center" wrapText="1"/>
    </xf>
    <xf numFmtId="49" fontId="2" fillId="3" borderId="26" xfId="0" applyNumberFormat="1" applyFont="1" applyFill="1" applyBorder="1" applyAlignment="1">
      <alignment vertical="center"/>
    </xf>
    <xf numFmtId="49" fontId="2" fillId="3" borderId="27" xfId="0" applyNumberFormat="1" applyFont="1" applyFill="1" applyBorder="1" applyAlignment="1">
      <alignment vertical="center"/>
    </xf>
    <xf numFmtId="49" fontId="1" fillId="3" borderId="9" xfId="0" applyNumberFormat="1" applyFont="1" applyFill="1" applyBorder="1" applyAlignment="1">
      <alignment vertical="center" wrapText="1"/>
    </xf>
    <xf numFmtId="0" fontId="6" fillId="3" borderId="9" xfId="0" applyFont="1" applyFill="1" applyBorder="1" applyAlignment="1">
      <alignment vertical="center" wrapText="1"/>
    </xf>
    <xf numFmtId="0" fontId="7" fillId="3" borderId="9" xfId="0" applyFont="1" applyFill="1" applyBorder="1" applyAlignment="1">
      <alignment vertical="center" wrapText="1"/>
    </xf>
    <xf numFmtId="0" fontId="7" fillId="0" borderId="9" xfId="0" applyFont="1" applyBorder="1" applyAlignment="1">
      <alignment horizontal="center" vertical="top" wrapText="1"/>
    </xf>
    <xf numFmtId="49" fontId="2" fillId="0" borderId="30" xfId="0" applyNumberFormat="1" applyFont="1" applyBorder="1" applyAlignment="1">
      <alignment vertical="top" wrapText="1"/>
    </xf>
    <xf numFmtId="165" fontId="2" fillId="0" borderId="9" xfId="0" applyNumberFormat="1" applyFont="1" applyBorder="1" applyAlignment="1">
      <alignment vertical="top" wrapText="1"/>
    </xf>
    <xf numFmtId="166" fontId="2" fillId="0" borderId="9" xfId="0" applyNumberFormat="1" applyFont="1" applyBorder="1" applyAlignment="1">
      <alignment vertical="top" wrapText="1"/>
    </xf>
    <xf numFmtId="49" fontId="2" fillId="0" borderId="9" xfId="0" applyNumberFormat="1" applyFont="1" applyBorder="1" applyAlignment="1">
      <alignment vertical="top"/>
    </xf>
    <xf numFmtId="166" fontId="2" fillId="0" borderId="9" xfId="0" applyNumberFormat="1" applyFont="1" applyBorder="1" applyAlignment="1">
      <alignment vertical="top"/>
    </xf>
    <xf numFmtId="49" fontId="3" fillId="0" borderId="30" xfId="0" applyNumberFormat="1" applyFont="1" applyFill="1" applyBorder="1" applyAlignment="1">
      <alignment vertical="top" wrapText="1"/>
    </xf>
    <xf numFmtId="165" fontId="3" fillId="0" borderId="30" xfId="0" applyNumberFormat="1" applyFont="1" applyFill="1" applyBorder="1" applyAlignment="1">
      <alignment vertical="top" wrapText="1"/>
    </xf>
    <xf numFmtId="166" fontId="3" fillId="0" borderId="30" xfId="0" applyNumberFormat="1" applyFont="1" applyFill="1" applyBorder="1" applyAlignment="1">
      <alignment vertical="top" wrapText="1"/>
    </xf>
    <xf numFmtId="49" fontId="3" fillId="0" borderId="30" xfId="0" applyNumberFormat="1" applyFont="1" applyFill="1" applyBorder="1" applyAlignment="1">
      <alignment vertical="top"/>
    </xf>
    <xf numFmtId="166" fontId="3" fillId="0" borderId="31" xfId="0" applyNumberFormat="1" applyFont="1" applyFill="1" applyBorder="1" applyAlignment="1">
      <alignment vertical="top"/>
    </xf>
    <xf numFmtId="0" fontId="2" fillId="0" borderId="9" xfId="0" applyFont="1" applyBorder="1" applyAlignment="1">
      <alignment vertical="top" wrapText="1"/>
    </xf>
    <xf numFmtId="164" fontId="4" fillId="2" borderId="7" xfId="1" applyNumberFormat="1" applyFont="1" applyFill="1" applyBorder="1" applyAlignment="1">
      <alignment horizontal="center" vertical="center" wrapText="1"/>
    </xf>
    <xf numFmtId="41" fontId="6" fillId="3" borderId="9" xfId="2" applyFont="1" applyFill="1" applyBorder="1" applyAlignment="1">
      <alignment vertical="top" wrapText="1"/>
    </xf>
    <xf numFmtId="164" fontId="6" fillId="3" borderId="9" xfId="1" applyNumberFormat="1" applyFont="1" applyFill="1" applyBorder="1" applyAlignment="1">
      <alignment vertical="top" wrapText="1"/>
    </xf>
    <xf numFmtId="41" fontId="7" fillId="4" borderId="9" xfId="2" applyFont="1" applyFill="1" applyBorder="1" applyAlignment="1">
      <alignment vertical="top" wrapText="1"/>
    </xf>
    <xf numFmtId="41" fontId="7" fillId="0" borderId="9" xfId="2" applyFont="1" applyFill="1" applyBorder="1" applyAlignment="1">
      <alignment vertical="top" wrapText="1"/>
    </xf>
    <xf numFmtId="41" fontId="7" fillId="4" borderId="9" xfId="0" applyNumberFormat="1" applyFont="1" applyFill="1" applyBorder="1" applyAlignment="1">
      <alignment vertical="top" wrapText="1"/>
    </xf>
    <xf numFmtId="0" fontId="7" fillId="0" borderId="9" xfId="0" applyFont="1" applyBorder="1" applyAlignment="1">
      <alignment vertical="top"/>
    </xf>
    <xf numFmtId="41" fontId="7" fillId="0" borderId="9" xfId="2" applyFont="1" applyBorder="1" applyAlignment="1">
      <alignment horizontal="right" vertical="top" wrapText="1"/>
    </xf>
    <xf numFmtId="41" fontId="7" fillId="0" borderId="9" xfId="0" applyNumberFormat="1" applyFont="1" applyBorder="1" applyAlignment="1">
      <alignment vertical="top" wrapText="1"/>
    </xf>
    <xf numFmtId="49" fontId="7" fillId="4" borderId="9" xfId="0" applyNumberFormat="1" applyFont="1" applyFill="1" applyBorder="1" applyAlignment="1">
      <alignment vertical="top"/>
    </xf>
    <xf numFmtId="41" fontId="7" fillId="0" borderId="9" xfId="2" applyFont="1" applyBorder="1" applyAlignment="1">
      <alignment vertical="top" wrapText="1"/>
    </xf>
    <xf numFmtId="41" fontId="7" fillId="3" borderId="9" xfId="2" applyFont="1" applyFill="1" applyBorder="1" applyAlignment="1">
      <alignment vertical="center" wrapText="1"/>
    </xf>
    <xf numFmtId="41" fontId="7" fillId="3" borderId="9" xfId="0" applyNumberFormat="1" applyFont="1" applyFill="1" applyBorder="1" applyAlignment="1">
      <alignment vertical="center" wrapText="1"/>
    </xf>
    <xf numFmtId="41" fontId="7" fillId="3" borderId="9" xfId="2" applyFont="1" applyFill="1" applyBorder="1" applyAlignment="1">
      <alignment vertical="top" wrapText="1"/>
    </xf>
    <xf numFmtId="41" fontId="7" fillId="3" borderId="9" xfId="0" applyNumberFormat="1" applyFont="1" applyFill="1" applyBorder="1" applyAlignment="1">
      <alignment vertical="top" wrapText="1"/>
    </xf>
    <xf numFmtId="41" fontId="5" fillId="0" borderId="9" xfId="2" applyFont="1" applyBorder="1" applyAlignment="1">
      <alignment vertical="top" wrapText="1"/>
    </xf>
    <xf numFmtId="0" fontId="2" fillId="0" borderId="36" xfId="0" applyFont="1" applyBorder="1" applyAlignment="1">
      <alignment horizontal="center"/>
    </xf>
    <xf numFmtId="164" fontId="2" fillId="0" borderId="0" xfId="0" applyNumberFormat="1" applyFont="1" applyFill="1" applyBorder="1" applyAlignment="1">
      <alignment vertical="top"/>
    </xf>
    <xf numFmtId="164" fontId="2" fillId="0" borderId="0" xfId="0" applyNumberFormat="1" applyFont="1" applyFill="1" applyBorder="1" applyAlignment="1">
      <alignment vertical="center"/>
    </xf>
    <xf numFmtId="164" fontId="1" fillId="0" borderId="0" xfId="0" applyNumberFormat="1" applyFont="1" applyFill="1" applyBorder="1" applyAlignment="1">
      <alignment vertical="top"/>
    </xf>
    <xf numFmtId="0" fontId="5" fillId="0" borderId="0" xfId="0" applyFont="1" applyBorder="1" applyAlignment="1">
      <alignment vertical="top" wrapText="1"/>
    </xf>
    <xf numFmtId="49" fontId="3" fillId="0" borderId="9" xfId="0" applyNumberFormat="1" applyFont="1" applyFill="1" applyBorder="1" applyAlignment="1">
      <alignment vertical="top" wrapText="1"/>
    </xf>
    <xf numFmtId="165" fontId="3" fillId="0" borderId="9" xfId="0" applyNumberFormat="1" applyFont="1" applyFill="1" applyBorder="1" applyAlignment="1">
      <alignment vertical="top" wrapText="1"/>
    </xf>
    <xf numFmtId="166" fontId="3" fillId="0" borderId="9" xfId="0" applyNumberFormat="1" applyFont="1" applyFill="1" applyBorder="1" applyAlignment="1">
      <alignment vertical="top" wrapText="1"/>
    </xf>
    <xf numFmtId="49" fontId="3" fillId="0" borderId="9" xfId="0" applyNumberFormat="1" applyFont="1" applyFill="1" applyBorder="1" applyAlignment="1">
      <alignment vertical="top"/>
    </xf>
    <xf numFmtId="166" fontId="3" fillId="0" borderId="9" xfId="0" applyNumberFormat="1" applyFont="1" applyFill="1" applyBorder="1" applyAlignment="1">
      <alignment vertical="top"/>
    </xf>
    <xf numFmtId="16" fontId="5" fillId="3" borderId="9" xfId="0" quotePrefix="1" applyNumberFormat="1" applyFont="1" applyFill="1" applyBorder="1" applyAlignment="1">
      <alignment horizontal="center" vertical="top" wrapText="1"/>
    </xf>
    <xf numFmtId="0" fontId="5" fillId="3" borderId="9" xfId="0" quotePrefix="1" applyFont="1" applyFill="1" applyBorder="1" applyAlignment="1">
      <alignment horizontal="center" vertical="top" wrapText="1"/>
    </xf>
    <xf numFmtId="0" fontId="7" fillId="0" borderId="9" xfId="0" quotePrefix="1" applyFont="1" applyBorder="1" applyAlignment="1">
      <alignment vertical="top" wrapText="1"/>
    </xf>
    <xf numFmtId="16" fontId="5" fillId="0" borderId="0" xfId="0" quotePrefix="1" applyNumberFormat="1" applyFont="1" applyBorder="1" applyAlignment="1">
      <alignment vertical="top" wrapText="1"/>
    </xf>
    <xf numFmtId="0" fontId="5" fillId="0" borderId="0" xfId="0" quotePrefix="1" applyFont="1" applyBorder="1" applyAlignment="1">
      <alignment vertical="top" wrapText="1"/>
    </xf>
    <xf numFmtId="0" fontId="4" fillId="2" borderId="2" xfId="0" applyFont="1" applyFill="1" applyBorder="1" applyAlignment="1">
      <alignment horizontal="center" vertical="center" wrapText="1"/>
    </xf>
    <xf numFmtId="168" fontId="9" fillId="0" borderId="9" xfId="0" applyNumberFormat="1" applyFont="1" applyBorder="1" applyAlignment="1">
      <alignment horizontal="left" vertical="center" wrapText="1"/>
    </xf>
    <xf numFmtId="0" fontId="10" fillId="0" borderId="9" xfId="0" applyFont="1" applyBorder="1" applyAlignment="1">
      <alignment vertical="top" wrapText="1"/>
    </xf>
    <xf numFmtId="164" fontId="10" fillId="3" borderId="9" xfId="0" applyNumberFormat="1" applyFont="1" applyFill="1" applyBorder="1" applyAlignment="1">
      <alignment vertical="top"/>
    </xf>
    <xf numFmtId="41" fontId="7" fillId="0" borderId="9" xfId="2" applyFont="1" applyFill="1" applyBorder="1" applyAlignment="1">
      <alignment horizontal="right" vertical="top" wrapText="1"/>
    </xf>
    <xf numFmtId="0" fontId="2" fillId="3" borderId="0" xfId="0" applyFont="1" applyFill="1" applyBorder="1" applyAlignment="1">
      <alignment vertical="top"/>
    </xf>
    <xf numFmtId="0" fontId="2" fillId="3" borderId="9" xfId="0" applyFont="1" applyFill="1" applyBorder="1" applyAlignment="1">
      <alignment horizontal="center" vertical="top"/>
    </xf>
    <xf numFmtId="0" fontId="1" fillId="3" borderId="11" xfId="0" applyFont="1" applyFill="1" applyBorder="1" applyAlignment="1">
      <alignment vertical="top"/>
    </xf>
    <xf numFmtId="0" fontId="1" fillId="3" borderId="9" xfId="0" applyFont="1" applyFill="1" applyBorder="1" applyAlignment="1">
      <alignment vertical="top" wrapText="1"/>
    </xf>
    <xf numFmtId="0" fontId="1" fillId="3" borderId="9" xfId="0" applyFont="1" applyFill="1" applyBorder="1" applyAlignment="1">
      <alignment vertical="top"/>
    </xf>
    <xf numFmtId="0" fontId="1" fillId="3" borderId="0" xfId="0" applyFont="1" applyFill="1" applyBorder="1" applyAlignment="1">
      <alignment horizontal="center"/>
    </xf>
    <xf numFmtId="0" fontId="2" fillId="3" borderId="9" xfId="0" applyFont="1" applyFill="1" applyBorder="1" applyAlignment="1">
      <alignment vertical="center" wrapText="1"/>
    </xf>
    <xf numFmtId="0" fontId="2" fillId="3" borderId="0" xfId="0" applyFont="1" applyFill="1" applyBorder="1" applyAlignment="1">
      <alignment vertical="center"/>
    </xf>
    <xf numFmtId="0" fontId="2" fillId="5" borderId="9" xfId="0" applyFont="1" applyFill="1" applyBorder="1" applyAlignment="1">
      <alignment vertical="top"/>
    </xf>
    <xf numFmtId="0" fontId="2" fillId="5" borderId="9" xfId="0" applyFont="1" applyFill="1" applyBorder="1" applyAlignment="1">
      <alignment vertical="top" wrapText="1"/>
    </xf>
    <xf numFmtId="0" fontId="5" fillId="5" borderId="9" xfId="0" applyFont="1" applyFill="1" applyBorder="1" applyAlignment="1">
      <alignment horizontal="center" vertical="top" wrapText="1"/>
    </xf>
    <xf numFmtId="0" fontId="5" fillId="5" borderId="9" xfId="0" applyFont="1" applyFill="1" applyBorder="1" applyAlignment="1">
      <alignment horizontal="center" vertical="top"/>
    </xf>
    <xf numFmtId="0" fontId="2" fillId="5" borderId="0" xfId="0" applyFont="1" applyFill="1" applyBorder="1" applyAlignment="1">
      <alignment vertical="top"/>
    </xf>
    <xf numFmtId="0" fontId="2" fillId="5" borderId="9" xfId="0" applyFont="1" applyFill="1" applyBorder="1" applyAlignment="1">
      <alignment horizontal="center" vertical="top"/>
    </xf>
    <xf numFmtId="49" fontId="1" fillId="5" borderId="26" xfId="0" applyNumberFormat="1" applyFont="1" applyFill="1" applyBorder="1" applyAlignment="1">
      <alignment vertical="top" wrapText="1"/>
    </xf>
    <xf numFmtId="165" fontId="1" fillId="5" borderId="26" xfId="0" applyNumberFormat="1" applyFont="1" applyFill="1" applyBorder="1" applyAlignment="1">
      <alignment vertical="top" wrapText="1"/>
    </xf>
    <xf numFmtId="166" fontId="1" fillId="5" borderId="26" xfId="0" applyNumberFormat="1" applyFont="1" applyFill="1" applyBorder="1" applyAlignment="1">
      <alignment vertical="top" wrapText="1"/>
    </xf>
    <xf numFmtId="49" fontId="2" fillId="5" borderId="26" xfId="0" applyNumberFormat="1" applyFont="1" applyFill="1" applyBorder="1" applyAlignment="1">
      <alignment vertical="top"/>
    </xf>
    <xf numFmtId="49" fontId="2" fillId="5" borderId="27" xfId="0" applyNumberFormat="1" applyFont="1" applyFill="1" applyBorder="1" applyAlignment="1">
      <alignment vertical="top"/>
    </xf>
    <xf numFmtId="49" fontId="1" fillId="5" borderId="28" xfId="0" applyNumberFormat="1" applyFont="1" applyFill="1" applyBorder="1" applyAlignment="1">
      <alignment vertical="top" wrapText="1"/>
    </xf>
    <xf numFmtId="0" fontId="6" fillId="5" borderId="28" xfId="0" applyFont="1" applyFill="1" applyBorder="1" applyAlignment="1">
      <alignment vertical="top" wrapText="1"/>
    </xf>
    <xf numFmtId="41" fontId="6" fillId="5" borderId="28" xfId="2" applyFont="1" applyFill="1" applyBorder="1" applyAlignment="1">
      <alignment vertical="top" wrapText="1"/>
    </xf>
    <xf numFmtId="167" fontId="7" fillId="5" borderId="28" xfId="0" applyNumberFormat="1" applyFont="1" applyFill="1" applyBorder="1" applyAlignment="1">
      <alignment vertical="top" wrapText="1"/>
    </xf>
    <xf numFmtId="167" fontId="6" fillId="5" borderId="28" xfId="1" applyNumberFormat="1" applyFont="1" applyFill="1" applyBorder="1" applyAlignment="1">
      <alignment vertical="top" wrapText="1"/>
    </xf>
    <xf numFmtId="164" fontId="6" fillId="5" borderId="28" xfId="1" applyNumberFormat="1" applyFont="1" applyFill="1" applyBorder="1" applyAlignment="1">
      <alignment vertical="top" wrapText="1"/>
    </xf>
    <xf numFmtId="0" fontId="7" fillId="5" borderId="28" xfId="0" applyFont="1" applyFill="1" applyBorder="1" applyAlignment="1">
      <alignment vertical="top" wrapText="1"/>
    </xf>
    <xf numFmtId="164" fontId="7" fillId="5" borderId="28" xfId="0" applyNumberFormat="1" applyFont="1" applyFill="1" applyBorder="1" applyAlignment="1">
      <alignment vertical="top"/>
    </xf>
    <xf numFmtId="49" fontId="2" fillId="5" borderId="9" xfId="0" applyNumberFormat="1" applyFont="1" applyFill="1" applyBorder="1" applyAlignment="1">
      <alignment vertical="top" wrapText="1"/>
    </xf>
    <xf numFmtId="0" fontId="7" fillId="5" borderId="9" xfId="0" applyFont="1" applyFill="1" applyBorder="1" applyAlignment="1">
      <alignment vertical="top" wrapText="1"/>
    </xf>
    <xf numFmtId="41" fontId="7" fillId="5" borderId="9" xfId="2" applyFont="1" applyFill="1" applyBorder="1" applyAlignment="1">
      <alignment vertical="top" wrapText="1"/>
    </xf>
    <xf numFmtId="41" fontId="7" fillId="5" borderId="9" xfId="0" applyNumberFormat="1" applyFont="1" applyFill="1" applyBorder="1" applyAlignment="1">
      <alignment vertical="top" wrapText="1"/>
    </xf>
    <xf numFmtId="49" fontId="2" fillId="5" borderId="26" xfId="0" applyNumberFormat="1" applyFont="1" applyFill="1" applyBorder="1" applyAlignment="1">
      <alignment vertical="top" wrapText="1"/>
    </xf>
    <xf numFmtId="165" fontId="2" fillId="5" borderId="26" xfId="0" applyNumberFormat="1" applyFont="1" applyFill="1" applyBorder="1" applyAlignment="1">
      <alignment vertical="top" wrapText="1"/>
    </xf>
    <xf numFmtId="166" fontId="2" fillId="5" borderId="26" xfId="0" applyNumberFormat="1" applyFont="1" applyFill="1" applyBorder="1" applyAlignment="1">
      <alignment vertical="top" wrapText="1"/>
    </xf>
    <xf numFmtId="166" fontId="2" fillId="5" borderId="27" xfId="0" applyNumberFormat="1" applyFont="1" applyFill="1" applyBorder="1" applyAlignment="1">
      <alignment vertical="top"/>
    </xf>
    <xf numFmtId="0" fontId="7" fillId="5" borderId="9" xfId="0" applyFont="1" applyFill="1" applyBorder="1" applyAlignment="1">
      <alignment vertical="top"/>
    </xf>
    <xf numFmtId="41" fontId="7" fillId="5" borderId="9" xfId="2" applyFont="1" applyFill="1" applyBorder="1" applyAlignment="1">
      <alignment horizontal="right" vertical="top" wrapText="1"/>
    </xf>
    <xf numFmtId="49" fontId="1" fillId="5" borderId="9" xfId="0" applyNumberFormat="1" applyFont="1" applyFill="1" applyBorder="1" applyAlignment="1">
      <alignment vertical="top" wrapText="1"/>
    </xf>
    <xf numFmtId="0" fontId="6" fillId="5" borderId="9" xfId="0" applyFont="1" applyFill="1" applyBorder="1" applyAlignment="1">
      <alignment vertical="top" wrapText="1"/>
    </xf>
    <xf numFmtId="49" fontId="6" fillId="5" borderId="9" xfId="0" applyNumberFormat="1" applyFont="1" applyFill="1" applyBorder="1" applyAlignment="1">
      <alignment vertical="top" wrapText="1"/>
    </xf>
    <xf numFmtId="0" fontId="6" fillId="5" borderId="9" xfId="0" applyFont="1" applyFill="1" applyBorder="1" applyAlignment="1">
      <alignment horizontal="left" vertical="top" wrapText="1"/>
    </xf>
    <xf numFmtId="0" fontId="1" fillId="5" borderId="9" xfId="0" applyFont="1" applyFill="1" applyBorder="1" applyAlignment="1">
      <alignment vertical="top"/>
    </xf>
    <xf numFmtId="0" fontId="1" fillId="5" borderId="9" xfId="0" applyFont="1" applyFill="1" applyBorder="1" applyAlignment="1">
      <alignment vertical="top" wrapText="1"/>
    </xf>
    <xf numFmtId="49" fontId="1" fillId="5" borderId="26" xfId="0" applyNumberFormat="1" applyFont="1" applyFill="1" applyBorder="1" applyAlignment="1">
      <alignment vertical="top"/>
    </xf>
    <xf numFmtId="49" fontId="1" fillId="5" borderId="27" xfId="0" applyNumberFormat="1" applyFont="1" applyFill="1" applyBorder="1" applyAlignment="1">
      <alignment vertical="top"/>
    </xf>
    <xf numFmtId="41" fontId="6" fillId="5" borderId="9" xfId="2" applyFont="1" applyFill="1" applyBorder="1" applyAlignment="1">
      <alignment vertical="top" wrapText="1"/>
    </xf>
    <xf numFmtId="41" fontId="6" fillId="5" borderId="9" xfId="0" applyNumberFormat="1" applyFont="1" applyFill="1" applyBorder="1" applyAlignment="1">
      <alignment vertical="top" wrapText="1"/>
    </xf>
    <xf numFmtId="0" fontId="1" fillId="5" borderId="0" xfId="0" applyFont="1" applyFill="1" applyBorder="1" applyAlignment="1">
      <alignment vertical="top"/>
    </xf>
    <xf numFmtId="0" fontId="2" fillId="0" borderId="28" xfId="0" applyFont="1" applyBorder="1" applyAlignment="1">
      <alignment vertical="top"/>
    </xf>
    <xf numFmtId="0" fontId="2" fillId="0" borderId="28" xfId="0" applyFont="1" applyFill="1" applyBorder="1" applyAlignment="1">
      <alignment vertical="top" wrapText="1"/>
    </xf>
    <xf numFmtId="49" fontId="3" fillId="0" borderId="37" xfId="0" applyNumberFormat="1" applyFont="1" applyFill="1" applyBorder="1" applyAlignment="1">
      <alignment vertical="top" wrapText="1"/>
    </xf>
    <xf numFmtId="165" fontId="3" fillId="0" borderId="37" xfId="0" applyNumberFormat="1" applyFont="1" applyFill="1" applyBorder="1" applyAlignment="1">
      <alignment vertical="top" wrapText="1"/>
    </xf>
    <xf numFmtId="166" fontId="3" fillId="0" borderId="37" xfId="0" applyNumberFormat="1" applyFont="1" applyFill="1" applyBorder="1" applyAlignment="1">
      <alignment vertical="top" wrapText="1"/>
    </xf>
    <xf numFmtId="49" fontId="3" fillId="0" borderId="37" xfId="0" applyNumberFormat="1" applyFont="1" applyFill="1" applyBorder="1" applyAlignment="1">
      <alignment vertical="top"/>
    </xf>
    <xf numFmtId="166" fontId="3" fillId="0" borderId="38" xfId="0" applyNumberFormat="1" applyFont="1" applyFill="1" applyBorder="1" applyAlignment="1">
      <alignment vertical="top"/>
    </xf>
    <xf numFmtId="49" fontId="2" fillId="0" borderId="28" xfId="0" applyNumberFormat="1" applyFont="1" applyBorder="1" applyAlignment="1">
      <alignment vertical="top" wrapText="1"/>
    </xf>
    <xf numFmtId="0" fontId="2" fillId="0" borderId="28" xfId="0" applyFont="1" applyBorder="1" applyAlignment="1">
      <alignment vertical="top" wrapText="1"/>
    </xf>
    <xf numFmtId="41" fontId="5" fillId="0" borderId="28" xfId="2" applyFont="1" applyBorder="1" applyAlignment="1">
      <alignment vertical="top" wrapText="1"/>
    </xf>
    <xf numFmtId="0" fontId="2" fillId="0" borderId="39" xfId="0" applyFont="1" applyFill="1" applyBorder="1" applyAlignment="1">
      <alignment vertical="top"/>
    </xf>
    <xf numFmtId="169" fontId="5" fillId="5" borderId="9" xfId="0" applyNumberFormat="1" applyFont="1" applyFill="1" applyBorder="1" applyAlignment="1">
      <alignment horizontal="center" vertical="top" wrapText="1"/>
    </xf>
    <xf numFmtId="0" fontId="11" fillId="6" borderId="9" xfId="0" applyFont="1" applyFill="1" applyBorder="1" applyAlignment="1">
      <alignment vertical="top" wrapText="1"/>
    </xf>
    <xf numFmtId="0" fontId="12" fillId="6" borderId="9" xfId="0" applyFont="1" applyFill="1" applyBorder="1" applyAlignment="1">
      <alignment horizontal="center" vertical="top" wrapText="1"/>
    </xf>
    <xf numFmtId="0" fontId="12" fillId="6" borderId="9" xfId="0" applyFont="1" applyFill="1" applyBorder="1" applyAlignment="1">
      <alignment horizontal="center" vertical="top"/>
    </xf>
    <xf numFmtId="0" fontId="11" fillId="3" borderId="9" xfId="0" applyFont="1" applyFill="1" applyBorder="1" applyAlignment="1">
      <alignment vertical="top" wrapText="1"/>
    </xf>
    <xf numFmtId="0" fontId="4" fillId="2" borderId="3"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2" fillId="0" borderId="23" xfId="0" applyFont="1" applyBorder="1" applyAlignment="1">
      <alignment horizontal="center"/>
    </xf>
    <xf numFmtId="0" fontId="2" fillId="0" borderId="24" xfId="0" applyFont="1" applyBorder="1" applyAlignment="1">
      <alignment horizontal="center"/>
    </xf>
    <xf numFmtId="0" fontId="2" fillId="0" borderId="25" xfId="0" applyFont="1" applyBorder="1" applyAlignment="1">
      <alignment horizontal="center"/>
    </xf>
    <xf numFmtId="0" fontId="4" fillId="2" borderId="2"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1" fillId="0" borderId="1" xfId="0" applyFont="1" applyBorder="1" applyAlignment="1">
      <alignment horizontal="center"/>
    </xf>
    <xf numFmtId="0" fontId="4" fillId="2" borderId="6"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4" fillId="2" borderId="34" xfId="0" applyFont="1" applyFill="1" applyBorder="1" applyAlignment="1">
      <alignment horizontal="center" vertical="center" wrapText="1"/>
    </xf>
    <xf numFmtId="0" fontId="4" fillId="2" borderId="35" xfId="0" applyFont="1" applyFill="1" applyBorder="1" applyAlignment="1">
      <alignment horizontal="center" vertical="center" wrapText="1"/>
    </xf>
  </cellXfs>
  <cellStyles count="3">
    <cellStyle name="Comma" xfId="1" builtinId="3"/>
    <cellStyle name="Comma [0]" xfId="2"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D53"/>
  <sheetViews>
    <sheetView tabSelected="1" topLeftCell="AD1" zoomScale="70" zoomScaleNormal="70" workbookViewId="0">
      <pane ySplit="4" topLeftCell="A5" activePane="bottomLeft" state="frozen"/>
      <selection activeCell="N1" sqref="N1"/>
      <selection pane="bottomLeft" activeCell="AM13" sqref="AM13"/>
    </sheetView>
  </sheetViews>
  <sheetFormatPr defaultColWidth="8.7109375" defaultRowHeight="12.75"/>
  <cols>
    <col min="1" max="1" width="18.7109375" style="8" customWidth="1"/>
    <col min="2" max="2" width="28.28515625" style="8" customWidth="1"/>
    <col min="3" max="3" width="20.7109375" style="8" customWidth="1"/>
    <col min="4" max="4" width="7.42578125" style="8" customWidth="1"/>
    <col min="5" max="12" width="8.7109375" style="8" customWidth="1"/>
    <col min="13" max="13" width="19.7109375" style="8" customWidth="1"/>
    <col min="14" max="14" width="19.28515625" style="8" customWidth="1"/>
    <col min="15" max="15" width="16.7109375" style="8" customWidth="1"/>
    <col min="16" max="16" width="9.7109375" style="8" hidden="1" customWidth="1"/>
    <col min="17" max="22" width="8.7109375" style="8" hidden="1" customWidth="1"/>
    <col min="23" max="23" width="19.7109375" style="8" hidden="1" customWidth="1"/>
    <col min="24" max="24" width="34.28515625" style="8" hidden="1" customWidth="1"/>
    <col min="25" max="25" width="2" style="8" hidden="1" customWidth="1"/>
    <col min="26" max="26" width="3" style="8" hidden="1" customWidth="1"/>
    <col min="27" max="27" width="4" style="8" hidden="1" customWidth="1"/>
    <col min="28" max="28" width="4.42578125" style="9" hidden="1" customWidth="1"/>
    <col min="29" max="29" width="4" style="9" hidden="1" customWidth="1"/>
    <col min="30" max="30" width="38.42578125" style="10" customWidth="1"/>
    <col min="31" max="31" width="32.7109375" style="10" customWidth="1"/>
    <col min="32" max="32" width="8.28515625" style="10" customWidth="1"/>
    <col min="33" max="33" width="12" style="10" customWidth="1"/>
    <col min="34" max="34" width="12" style="11" customWidth="1"/>
    <col min="35" max="35" width="12" style="10" customWidth="1"/>
    <col min="36" max="36" width="12" style="11" customWidth="1"/>
    <col min="37" max="37" width="12" style="10" customWidth="1"/>
    <col min="38" max="38" width="12" style="11" customWidth="1"/>
    <col min="39" max="39" width="12" style="10" customWidth="1"/>
    <col min="40" max="40" width="12" style="11" customWidth="1"/>
    <col min="41" max="41" width="12" style="10" customWidth="1"/>
    <col min="42" max="42" width="12" style="11" customWidth="1"/>
    <col min="43" max="43" width="12" style="10" customWidth="1"/>
    <col min="44" max="44" width="12" style="11" customWidth="1"/>
    <col min="45" max="45" width="10.85546875" style="10" customWidth="1"/>
    <col min="46" max="46" width="9.140625" style="11" customWidth="1"/>
    <col min="47" max="47" width="12.28515625" style="8" customWidth="1"/>
    <col min="48" max="48" width="13.7109375" style="12" customWidth="1"/>
    <col min="49" max="16384" width="8.7109375" style="12"/>
  </cols>
  <sheetData>
    <row r="1" spans="1:134" s="1" customFormat="1">
      <c r="A1" s="186" t="s">
        <v>0</v>
      </c>
      <c r="B1" s="186"/>
      <c r="C1" s="186"/>
      <c r="D1" s="186"/>
      <c r="E1" s="186"/>
      <c r="F1" s="186"/>
      <c r="G1" s="186"/>
      <c r="H1" s="186"/>
      <c r="I1" s="186"/>
      <c r="J1" s="186"/>
      <c r="K1" s="186"/>
      <c r="L1" s="186"/>
      <c r="M1" s="186"/>
      <c r="N1" s="186"/>
      <c r="O1" s="186"/>
      <c r="P1" s="186"/>
      <c r="Q1" s="186"/>
      <c r="R1" s="186"/>
      <c r="S1" s="186"/>
      <c r="T1" s="186"/>
      <c r="U1" s="186"/>
      <c r="V1" s="186"/>
      <c r="W1" s="186"/>
      <c r="X1" s="186"/>
      <c r="Y1" s="186"/>
      <c r="Z1" s="186"/>
      <c r="AA1" s="186"/>
      <c r="AB1" s="186"/>
      <c r="AC1" s="186"/>
      <c r="AD1" s="186"/>
      <c r="AE1" s="186"/>
      <c r="AF1" s="186"/>
      <c r="AG1" s="186"/>
      <c r="AH1" s="186"/>
      <c r="AI1" s="186"/>
      <c r="AJ1" s="186"/>
      <c r="AK1" s="186"/>
      <c r="AL1" s="186"/>
      <c r="AM1" s="186"/>
      <c r="AN1" s="186"/>
      <c r="AO1" s="186"/>
      <c r="AP1" s="186"/>
      <c r="AQ1" s="186"/>
      <c r="AR1" s="186"/>
      <c r="AS1" s="186"/>
      <c r="AT1" s="186"/>
      <c r="AU1" s="186"/>
    </row>
    <row r="2" spans="1:134" s="2" customFormat="1">
      <c r="A2" s="182" t="s">
        <v>1</v>
      </c>
      <c r="B2" s="182" t="s">
        <v>2</v>
      </c>
      <c r="C2" s="182" t="s">
        <v>3</v>
      </c>
      <c r="D2" s="182" t="s">
        <v>4</v>
      </c>
      <c r="E2" s="182" t="s">
        <v>5</v>
      </c>
      <c r="F2" s="177" t="s">
        <v>6</v>
      </c>
      <c r="G2" s="185"/>
      <c r="H2" s="185"/>
      <c r="I2" s="185"/>
      <c r="J2" s="185"/>
      <c r="K2" s="185"/>
      <c r="L2" s="178"/>
      <c r="M2" s="182" t="s">
        <v>7</v>
      </c>
      <c r="N2" s="182" t="s">
        <v>8</v>
      </c>
      <c r="O2" s="182" t="s">
        <v>9</v>
      </c>
      <c r="P2" s="182" t="s">
        <v>5</v>
      </c>
      <c r="Q2" s="188" t="s">
        <v>6</v>
      </c>
      <c r="R2" s="189"/>
      <c r="S2" s="189"/>
      <c r="T2" s="189"/>
      <c r="U2" s="189"/>
      <c r="V2" s="190"/>
      <c r="W2" s="182" t="s">
        <v>10</v>
      </c>
      <c r="X2" s="182" t="s">
        <v>11</v>
      </c>
      <c r="Y2" s="188" t="s">
        <v>12</v>
      </c>
      <c r="Z2" s="189"/>
      <c r="AA2" s="189"/>
      <c r="AB2" s="189"/>
      <c r="AC2" s="190"/>
      <c r="AD2" s="182" t="s">
        <v>13</v>
      </c>
      <c r="AE2" s="182" t="s">
        <v>14</v>
      </c>
      <c r="AF2" s="182" t="s">
        <v>15</v>
      </c>
      <c r="AG2" s="177" t="s">
        <v>16</v>
      </c>
      <c r="AH2" s="185"/>
      <c r="AI2" s="185"/>
      <c r="AJ2" s="185"/>
      <c r="AK2" s="185"/>
      <c r="AL2" s="185"/>
      <c r="AM2" s="185"/>
      <c r="AN2" s="185"/>
      <c r="AO2" s="185"/>
      <c r="AP2" s="185"/>
      <c r="AQ2" s="185"/>
      <c r="AR2" s="185"/>
      <c r="AS2" s="185"/>
      <c r="AT2" s="178"/>
      <c r="AU2" s="200" t="s">
        <v>17</v>
      </c>
    </row>
    <row r="3" spans="1:134" s="2" customFormat="1" ht="51">
      <c r="A3" s="183"/>
      <c r="B3" s="183"/>
      <c r="C3" s="183"/>
      <c r="D3" s="183"/>
      <c r="E3" s="187"/>
      <c r="F3" s="13" t="s">
        <v>18</v>
      </c>
      <c r="G3" s="13" t="s">
        <v>19</v>
      </c>
      <c r="H3" s="13" t="s">
        <v>20</v>
      </c>
      <c r="I3" s="13" t="s">
        <v>21</v>
      </c>
      <c r="J3" s="13" t="s">
        <v>22</v>
      </c>
      <c r="K3" s="13" t="s">
        <v>23</v>
      </c>
      <c r="L3" s="13" t="s">
        <v>24</v>
      </c>
      <c r="M3" s="183"/>
      <c r="N3" s="183"/>
      <c r="O3" s="183"/>
      <c r="P3" s="187"/>
      <c r="Q3" s="191"/>
      <c r="R3" s="192"/>
      <c r="S3" s="192"/>
      <c r="T3" s="192"/>
      <c r="U3" s="192"/>
      <c r="V3" s="193"/>
      <c r="W3" s="183"/>
      <c r="X3" s="183"/>
      <c r="Y3" s="194"/>
      <c r="Z3" s="195"/>
      <c r="AA3" s="195"/>
      <c r="AB3" s="195"/>
      <c r="AC3" s="196"/>
      <c r="AD3" s="183"/>
      <c r="AE3" s="183"/>
      <c r="AF3" s="183"/>
      <c r="AG3" s="177" t="s">
        <v>18</v>
      </c>
      <c r="AH3" s="178"/>
      <c r="AI3" s="177" t="s">
        <v>19</v>
      </c>
      <c r="AJ3" s="178"/>
      <c r="AK3" s="177" t="s">
        <v>20</v>
      </c>
      <c r="AL3" s="178"/>
      <c r="AM3" s="177" t="s">
        <v>21</v>
      </c>
      <c r="AN3" s="178"/>
      <c r="AO3" s="177" t="s">
        <v>22</v>
      </c>
      <c r="AP3" s="178"/>
      <c r="AQ3" s="177" t="s">
        <v>23</v>
      </c>
      <c r="AR3" s="178"/>
      <c r="AS3" s="177" t="s">
        <v>25</v>
      </c>
      <c r="AT3" s="178"/>
      <c r="AU3" s="201"/>
    </row>
    <row r="4" spans="1:134" s="3" customFormat="1">
      <c r="A4" s="184"/>
      <c r="B4" s="184"/>
      <c r="C4" s="184"/>
      <c r="D4" s="184"/>
      <c r="E4" s="108">
        <v>2020</v>
      </c>
      <c r="F4" s="108" t="s">
        <v>26</v>
      </c>
      <c r="G4" s="108" t="s">
        <v>26</v>
      </c>
      <c r="H4" s="108" t="s">
        <v>26</v>
      </c>
      <c r="I4" s="108" t="s">
        <v>26</v>
      </c>
      <c r="J4" s="108" t="s">
        <v>26</v>
      </c>
      <c r="K4" s="108" t="s">
        <v>26</v>
      </c>
      <c r="L4" s="108" t="s">
        <v>26</v>
      </c>
      <c r="M4" s="184"/>
      <c r="N4" s="184"/>
      <c r="O4" s="184"/>
      <c r="P4" s="13">
        <v>2020</v>
      </c>
      <c r="Q4" s="13">
        <v>2021</v>
      </c>
      <c r="R4" s="13">
        <v>2022</v>
      </c>
      <c r="S4" s="13">
        <v>2023</v>
      </c>
      <c r="T4" s="25">
        <v>2024</v>
      </c>
      <c r="U4" s="25">
        <v>2025</v>
      </c>
      <c r="V4" s="25">
        <v>2026</v>
      </c>
      <c r="W4" s="184"/>
      <c r="X4" s="184"/>
      <c r="Y4" s="197"/>
      <c r="Z4" s="198"/>
      <c r="AA4" s="198"/>
      <c r="AB4" s="198"/>
      <c r="AC4" s="199"/>
      <c r="AD4" s="184"/>
      <c r="AE4" s="184"/>
      <c r="AF4" s="184"/>
      <c r="AG4" s="13" t="s">
        <v>26</v>
      </c>
      <c r="AH4" s="77" t="s">
        <v>27</v>
      </c>
      <c r="AI4" s="13" t="s">
        <v>26</v>
      </c>
      <c r="AJ4" s="77" t="s">
        <v>27</v>
      </c>
      <c r="AK4" s="13" t="s">
        <v>26</v>
      </c>
      <c r="AL4" s="77" t="s">
        <v>27</v>
      </c>
      <c r="AM4" s="13" t="s">
        <v>26</v>
      </c>
      <c r="AN4" s="77" t="s">
        <v>27</v>
      </c>
      <c r="AO4" s="13" t="s">
        <v>26</v>
      </c>
      <c r="AP4" s="77" t="s">
        <v>27</v>
      </c>
      <c r="AQ4" s="13" t="s">
        <v>26</v>
      </c>
      <c r="AR4" s="77" t="s">
        <v>27</v>
      </c>
      <c r="AS4" s="13" t="s">
        <v>26</v>
      </c>
      <c r="AT4" s="77" t="s">
        <v>27</v>
      </c>
      <c r="AU4" s="202"/>
    </row>
    <row r="5" spans="1:134" s="4" customFormat="1">
      <c r="A5" s="14">
        <v>1</v>
      </c>
      <c r="B5" s="14">
        <v>2</v>
      </c>
      <c r="C5" s="14">
        <v>3</v>
      </c>
      <c r="D5" s="14">
        <v>4</v>
      </c>
      <c r="E5" s="14">
        <v>5</v>
      </c>
      <c r="F5" s="14">
        <v>6</v>
      </c>
      <c r="G5" s="14">
        <v>7</v>
      </c>
      <c r="H5" s="14">
        <v>8</v>
      </c>
      <c r="I5" s="14">
        <v>9</v>
      </c>
      <c r="J5" s="14">
        <v>10</v>
      </c>
      <c r="K5" s="14">
        <v>11</v>
      </c>
      <c r="L5" s="14">
        <v>12</v>
      </c>
      <c r="M5" s="14">
        <v>13</v>
      </c>
      <c r="N5" s="14">
        <v>14</v>
      </c>
      <c r="O5" s="14">
        <v>15</v>
      </c>
      <c r="P5" s="14">
        <v>16</v>
      </c>
      <c r="Q5" s="14">
        <v>17</v>
      </c>
      <c r="R5" s="14">
        <v>18</v>
      </c>
      <c r="S5" s="14">
        <v>19</v>
      </c>
      <c r="T5" s="14">
        <v>20</v>
      </c>
      <c r="U5" s="14">
        <v>21</v>
      </c>
      <c r="V5" s="14">
        <v>22</v>
      </c>
      <c r="W5" s="14">
        <v>23</v>
      </c>
      <c r="X5" s="14">
        <v>24</v>
      </c>
      <c r="Y5" s="179">
        <v>25</v>
      </c>
      <c r="Z5" s="180"/>
      <c r="AA5" s="180"/>
      <c r="AB5" s="180"/>
      <c r="AC5" s="181"/>
      <c r="AD5" s="26">
        <v>26</v>
      </c>
      <c r="AE5" s="14">
        <v>27</v>
      </c>
      <c r="AF5" s="14">
        <v>28</v>
      </c>
      <c r="AG5" s="14">
        <v>29</v>
      </c>
      <c r="AH5" s="14">
        <v>30</v>
      </c>
      <c r="AI5" s="14">
        <v>31</v>
      </c>
      <c r="AJ5" s="14">
        <v>32</v>
      </c>
      <c r="AK5" s="14">
        <v>33</v>
      </c>
      <c r="AL5" s="14">
        <v>34</v>
      </c>
      <c r="AM5" s="14">
        <v>35</v>
      </c>
      <c r="AN5" s="14">
        <v>36</v>
      </c>
      <c r="AO5" s="14">
        <v>37</v>
      </c>
      <c r="AP5" s="14">
        <v>38</v>
      </c>
      <c r="AQ5" s="14">
        <v>39</v>
      </c>
      <c r="AR5" s="14">
        <v>40</v>
      </c>
      <c r="AS5" s="14">
        <v>41</v>
      </c>
      <c r="AT5" s="14">
        <v>42</v>
      </c>
      <c r="AU5" s="14">
        <v>43</v>
      </c>
    </row>
    <row r="6" spans="1:134" s="4" customFormat="1">
      <c r="A6" s="15" t="s">
        <v>28</v>
      </c>
      <c r="B6" s="16"/>
      <c r="C6" s="16"/>
      <c r="D6" s="16"/>
      <c r="E6" s="16"/>
      <c r="F6" s="16"/>
      <c r="G6" s="16"/>
      <c r="H6" s="16"/>
      <c r="I6" s="16"/>
      <c r="J6" s="16"/>
      <c r="K6" s="16"/>
      <c r="L6" s="16"/>
      <c r="M6" s="22"/>
      <c r="N6" s="22"/>
      <c r="O6" s="22"/>
      <c r="P6" s="22"/>
      <c r="Q6" s="22"/>
      <c r="R6" s="22"/>
      <c r="S6" s="22"/>
      <c r="T6" s="22"/>
      <c r="U6" s="22"/>
      <c r="V6" s="22"/>
      <c r="W6" s="22"/>
      <c r="X6" s="22"/>
      <c r="Y6" s="22"/>
      <c r="Z6" s="22"/>
      <c r="AA6" s="22"/>
      <c r="AB6" s="22"/>
      <c r="AC6" s="22"/>
      <c r="AD6" s="27"/>
      <c r="AE6" s="22"/>
      <c r="AF6" s="22"/>
      <c r="AG6" s="22"/>
      <c r="AH6" s="22"/>
      <c r="AI6" s="22"/>
      <c r="AJ6" s="22"/>
      <c r="AK6" s="22"/>
      <c r="AL6" s="22"/>
      <c r="AM6" s="22"/>
      <c r="AN6" s="22"/>
      <c r="AO6" s="22"/>
      <c r="AP6" s="22"/>
      <c r="AQ6" s="22"/>
      <c r="AR6" s="22"/>
      <c r="AS6" s="22"/>
      <c r="AT6" s="22"/>
      <c r="AU6" s="93"/>
    </row>
    <row r="7" spans="1:134" s="118" customFormat="1" ht="54" customHeight="1">
      <c r="A7" s="17" t="s">
        <v>29</v>
      </c>
      <c r="B7" s="18"/>
      <c r="C7" s="17" t="s">
        <v>30</v>
      </c>
      <c r="D7" s="17" t="s">
        <v>31</v>
      </c>
      <c r="E7" s="19" t="s">
        <v>32</v>
      </c>
      <c r="F7" s="103" t="s">
        <v>33</v>
      </c>
      <c r="G7" s="103" t="s">
        <v>34</v>
      </c>
      <c r="H7" s="104" t="s">
        <v>35</v>
      </c>
      <c r="I7" s="104" t="s">
        <v>36</v>
      </c>
      <c r="J7" s="104" t="s">
        <v>37</v>
      </c>
      <c r="K7" s="104" t="s">
        <v>38</v>
      </c>
      <c r="L7" s="104" t="s">
        <v>38</v>
      </c>
      <c r="M7" s="17" t="s">
        <v>39</v>
      </c>
      <c r="N7" s="115"/>
      <c r="O7" s="17" t="s">
        <v>40</v>
      </c>
      <c r="P7" s="115"/>
      <c r="Q7" s="115"/>
      <c r="R7" s="115"/>
      <c r="S7" s="115"/>
      <c r="T7" s="115"/>
      <c r="U7" s="115"/>
      <c r="V7" s="115"/>
      <c r="W7" s="115"/>
      <c r="X7" s="115"/>
      <c r="Y7" s="115"/>
      <c r="Z7" s="115"/>
      <c r="AA7" s="115"/>
      <c r="AB7" s="115"/>
      <c r="AC7" s="115"/>
      <c r="AD7" s="116"/>
      <c r="AE7" s="117"/>
      <c r="AF7" s="117"/>
      <c r="AG7" s="117"/>
      <c r="AH7" s="117"/>
      <c r="AI7" s="117"/>
      <c r="AJ7" s="117"/>
      <c r="AK7" s="117"/>
      <c r="AL7" s="117"/>
      <c r="AM7" s="117"/>
      <c r="AN7" s="117"/>
      <c r="AO7" s="117"/>
      <c r="AP7" s="117"/>
      <c r="AQ7" s="117"/>
      <c r="AR7" s="117"/>
      <c r="AS7" s="117"/>
      <c r="AT7" s="117"/>
      <c r="AU7" s="111" t="s">
        <v>131</v>
      </c>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
      <c r="EB7" s="5"/>
      <c r="EC7" s="5"/>
      <c r="ED7" s="5"/>
    </row>
    <row r="8" spans="1:134" s="125" customFormat="1" ht="60" customHeight="1">
      <c r="A8" s="121"/>
      <c r="B8" s="122"/>
      <c r="C8" s="122"/>
      <c r="D8" s="122"/>
      <c r="E8" s="123"/>
      <c r="F8" s="123"/>
      <c r="G8" s="123"/>
      <c r="H8" s="123"/>
      <c r="I8" s="123"/>
      <c r="J8" s="124"/>
      <c r="K8" s="124"/>
      <c r="L8" s="124"/>
      <c r="M8" s="121"/>
      <c r="N8" s="122" t="s">
        <v>41</v>
      </c>
      <c r="O8" s="122" t="s">
        <v>42</v>
      </c>
      <c r="P8" s="126"/>
      <c r="Q8" s="126"/>
      <c r="R8" s="126"/>
      <c r="S8" s="126"/>
      <c r="T8" s="126"/>
      <c r="U8" s="126"/>
      <c r="V8" s="126"/>
      <c r="W8" s="122"/>
      <c r="X8" s="122"/>
      <c r="Y8" s="127" t="s">
        <v>43</v>
      </c>
      <c r="Z8" s="128">
        <v>1</v>
      </c>
      <c r="AA8" s="129">
        <v>1</v>
      </c>
      <c r="AB8" s="130"/>
      <c r="AC8" s="131"/>
      <c r="AD8" s="132"/>
      <c r="AE8" s="133"/>
      <c r="AF8" s="123">
        <v>83.63</v>
      </c>
      <c r="AG8" s="172">
        <v>84.46</v>
      </c>
      <c r="AH8" s="134"/>
      <c r="AI8" s="135">
        <f t="shared" ref="AI8:AM8" si="0">(AG8+(AG8*0.5%))</f>
        <v>84.882300000000001</v>
      </c>
      <c r="AJ8" s="136"/>
      <c r="AK8" s="135">
        <f t="shared" si="0"/>
        <v>85.306711500000006</v>
      </c>
      <c r="AL8" s="136"/>
      <c r="AM8" s="135">
        <f t="shared" si="0"/>
        <v>85.7332450575</v>
      </c>
      <c r="AN8" s="136"/>
      <c r="AO8" s="135">
        <f>(AM8+(AM8*0.5%))</f>
        <v>86.1619112827875</v>
      </c>
      <c r="AP8" s="136"/>
      <c r="AQ8" s="135">
        <f>(AO8+(AO8*0.5%))</f>
        <v>86.592720839201434</v>
      </c>
      <c r="AR8" s="137"/>
      <c r="AS8" s="138"/>
      <c r="AT8" s="137"/>
      <c r="AU8" s="139"/>
      <c r="AV8" s="9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row>
    <row r="9" spans="1:134" s="113" customFormat="1" ht="60" customHeight="1">
      <c r="A9" s="17" t="s">
        <v>29</v>
      </c>
      <c r="B9" s="173" t="s">
        <v>142</v>
      </c>
      <c r="C9" s="173" t="s">
        <v>143</v>
      </c>
      <c r="D9" s="17"/>
      <c r="E9" s="19" t="s">
        <v>144</v>
      </c>
      <c r="F9" s="174">
        <v>82</v>
      </c>
      <c r="G9" s="174" t="s">
        <v>145</v>
      </c>
      <c r="H9" s="174" t="s">
        <v>146</v>
      </c>
      <c r="I9" s="174">
        <v>83</v>
      </c>
      <c r="J9" s="175" t="s">
        <v>147</v>
      </c>
      <c r="K9" s="175">
        <v>84</v>
      </c>
      <c r="L9" s="175">
        <v>85</v>
      </c>
      <c r="M9" s="176" t="s">
        <v>148</v>
      </c>
      <c r="N9" s="17"/>
      <c r="O9" s="17" t="s">
        <v>149</v>
      </c>
      <c r="P9" s="114"/>
      <c r="Q9" s="114"/>
      <c r="R9" s="114"/>
      <c r="S9" s="114"/>
      <c r="T9" s="114"/>
      <c r="U9" s="114"/>
      <c r="V9" s="114"/>
      <c r="W9" s="17"/>
      <c r="X9" s="17"/>
      <c r="Y9" s="28"/>
      <c r="Z9" s="29"/>
      <c r="AA9" s="30"/>
      <c r="AB9" s="31"/>
      <c r="AC9" s="32"/>
      <c r="AD9" s="33" t="s">
        <v>44</v>
      </c>
      <c r="AE9" s="34" t="s">
        <v>45</v>
      </c>
      <c r="AF9" s="35"/>
      <c r="AG9" s="35"/>
      <c r="AH9" s="78"/>
      <c r="AI9" s="35"/>
      <c r="AJ9" s="79"/>
      <c r="AK9" s="35"/>
      <c r="AL9" s="79"/>
      <c r="AM9" s="35"/>
      <c r="AN9" s="79"/>
      <c r="AO9" s="35"/>
      <c r="AP9" s="79"/>
      <c r="AQ9" s="35"/>
      <c r="AR9" s="79"/>
      <c r="AS9" s="35"/>
      <c r="AT9" s="79"/>
      <c r="AU9" s="111"/>
      <c r="AV9" s="9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row>
    <row r="10" spans="1:134" s="24" customFormat="1" ht="17.25" customHeight="1">
      <c r="A10" s="20"/>
      <c r="B10" s="20"/>
      <c r="C10" s="20"/>
      <c r="D10" s="20"/>
      <c r="E10" s="20"/>
      <c r="F10" s="20"/>
      <c r="G10" s="20"/>
      <c r="H10" s="20"/>
      <c r="I10" s="20"/>
      <c r="J10" s="20"/>
      <c r="K10" s="20"/>
      <c r="L10" s="20"/>
      <c r="M10" s="23"/>
      <c r="N10" s="23"/>
      <c r="O10" s="23"/>
      <c r="P10" s="23"/>
      <c r="Q10" s="23"/>
      <c r="R10" s="23"/>
      <c r="S10" s="23"/>
      <c r="T10" s="23"/>
      <c r="U10" s="23"/>
      <c r="V10" s="23"/>
      <c r="W10" s="23"/>
      <c r="X10" s="23"/>
      <c r="Y10" s="36" t="s">
        <v>43</v>
      </c>
      <c r="Z10" s="37">
        <v>1</v>
      </c>
      <c r="AA10" s="38">
        <v>1</v>
      </c>
      <c r="AB10" s="39" t="s">
        <v>47</v>
      </c>
      <c r="AC10" s="40"/>
      <c r="AD10" s="41" t="s">
        <v>48</v>
      </c>
      <c r="AE10" s="42"/>
      <c r="AF10" s="42"/>
      <c r="AG10" s="42"/>
      <c r="AH10" s="80"/>
      <c r="AI10" s="42"/>
      <c r="AJ10" s="82"/>
      <c r="AK10" s="42"/>
      <c r="AL10" s="82"/>
      <c r="AM10" s="42"/>
      <c r="AN10" s="82"/>
      <c r="AO10" s="42"/>
      <c r="AP10" s="82"/>
      <c r="AQ10" s="42"/>
      <c r="AR10" s="82"/>
      <c r="AS10" s="42"/>
      <c r="AT10" s="42"/>
      <c r="AU10" s="42"/>
      <c r="AV10" s="94"/>
    </row>
    <row r="11" spans="1:134" s="125" customFormat="1" ht="30" customHeight="1">
      <c r="A11" s="121"/>
      <c r="B11" s="121"/>
      <c r="C11" s="121"/>
      <c r="D11" s="121"/>
      <c r="E11" s="121"/>
      <c r="F11" s="121"/>
      <c r="G11" s="121"/>
      <c r="H11" s="121"/>
      <c r="I11" s="121"/>
      <c r="J11" s="121"/>
      <c r="K11" s="121"/>
      <c r="L11" s="121"/>
      <c r="M11" s="122"/>
      <c r="N11" s="122"/>
      <c r="O11" s="122"/>
      <c r="P11" s="122"/>
      <c r="Q11" s="122"/>
      <c r="R11" s="122"/>
      <c r="S11" s="122"/>
      <c r="T11" s="122"/>
      <c r="U11" s="122"/>
      <c r="V11" s="122"/>
      <c r="W11" s="122"/>
      <c r="X11" s="122"/>
      <c r="Y11" s="144" t="s">
        <v>43</v>
      </c>
      <c r="Z11" s="145">
        <v>1</v>
      </c>
      <c r="AA11" s="146">
        <v>1</v>
      </c>
      <c r="AB11" s="130" t="s">
        <v>47</v>
      </c>
      <c r="AC11" s="147">
        <v>1</v>
      </c>
      <c r="AD11" s="140" t="s">
        <v>49</v>
      </c>
      <c r="AE11" s="141" t="s">
        <v>50</v>
      </c>
      <c r="AF11" s="141"/>
      <c r="AG11" s="148" t="s">
        <v>51</v>
      </c>
      <c r="AH11" s="149">
        <v>1669700711</v>
      </c>
      <c r="AI11" s="148" t="s">
        <v>51</v>
      </c>
      <c r="AJ11" s="143">
        <f>AH11+(AH11*2%)</f>
        <v>1703094725.22</v>
      </c>
      <c r="AK11" s="148" t="s">
        <v>51</v>
      </c>
      <c r="AL11" s="143">
        <f>AJ11+(AJ11*2%)</f>
        <v>1737156619.7244</v>
      </c>
      <c r="AM11" s="148" t="s">
        <v>51</v>
      </c>
      <c r="AN11" s="143">
        <f>AL11+(AL11*2%)</f>
        <v>1771899752.1188881</v>
      </c>
      <c r="AO11" s="148" t="s">
        <v>51</v>
      </c>
      <c r="AP11" s="143">
        <f>AN11+(AN11*2%)</f>
        <v>1807337747.1612659</v>
      </c>
      <c r="AQ11" s="148" t="s">
        <v>51</v>
      </c>
      <c r="AR11" s="143">
        <f>AP11+(AP11*2%)</f>
        <v>1843484502.1044912</v>
      </c>
      <c r="AS11" s="141"/>
      <c r="AT11" s="141"/>
      <c r="AU11" s="141"/>
      <c r="AV11" s="9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row>
    <row r="12" spans="1:134" s="24" customFormat="1" ht="19.5" customHeight="1">
      <c r="A12" s="171"/>
      <c r="M12" s="23"/>
      <c r="N12" s="23"/>
      <c r="O12" s="23"/>
      <c r="P12" s="23"/>
      <c r="Q12" s="23"/>
      <c r="R12" s="23"/>
      <c r="S12" s="23"/>
      <c r="T12" s="23"/>
      <c r="U12" s="23"/>
      <c r="V12" s="23"/>
      <c r="W12" s="23"/>
      <c r="X12" s="23"/>
      <c r="Y12" s="36" t="s">
        <v>43</v>
      </c>
      <c r="Z12" s="37">
        <v>1</v>
      </c>
      <c r="AA12" s="38">
        <v>1</v>
      </c>
      <c r="AB12" s="39" t="s">
        <v>52</v>
      </c>
      <c r="AC12" s="40"/>
      <c r="AD12" s="41" t="s">
        <v>53</v>
      </c>
      <c r="AE12" s="50"/>
      <c r="AF12" s="42"/>
      <c r="AG12" s="86"/>
      <c r="AH12" s="80"/>
      <c r="AI12" s="86"/>
      <c r="AJ12" s="80"/>
      <c r="AK12" s="86"/>
      <c r="AL12" s="82"/>
      <c r="AM12" s="86"/>
      <c r="AN12" s="82"/>
      <c r="AO12" s="86"/>
      <c r="AP12" s="82"/>
      <c r="AQ12" s="86"/>
      <c r="AR12" s="82"/>
      <c r="AS12" s="42"/>
      <c r="AT12" s="42"/>
      <c r="AU12" s="42"/>
      <c r="AV12" s="94"/>
    </row>
    <row r="13" spans="1:134" s="24" customFormat="1" ht="75" customHeight="1">
      <c r="A13" s="20"/>
      <c r="B13" s="20"/>
      <c r="C13" s="20"/>
      <c r="D13" s="20"/>
      <c r="E13" s="20"/>
      <c r="F13" s="20"/>
      <c r="G13" s="20"/>
      <c r="H13" s="20"/>
      <c r="I13" s="20"/>
      <c r="J13" s="20"/>
      <c r="K13" s="20"/>
      <c r="L13" s="20"/>
      <c r="M13" s="23"/>
      <c r="N13" s="23"/>
      <c r="O13" s="23"/>
      <c r="P13" s="23"/>
      <c r="Q13" s="23"/>
      <c r="R13" s="23"/>
      <c r="S13" s="23"/>
      <c r="T13" s="23"/>
      <c r="U13" s="23"/>
      <c r="V13" s="23"/>
      <c r="W13" s="23"/>
      <c r="X13" s="23"/>
      <c r="Y13" s="43" t="s">
        <v>43</v>
      </c>
      <c r="Z13" s="44">
        <v>1</v>
      </c>
      <c r="AA13" s="45">
        <v>1</v>
      </c>
      <c r="AB13" s="46" t="s">
        <v>52</v>
      </c>
      <c r="AC13" s="47">
        <v>2</v>
      </c>
      <c r="AD13" s="48" t="s">
        <v>54</v>
      </c>
      <c r="AE13" s="49" t="s">
        <v>133</v>
      </c>
      <c r="AF13" s="49"/>
      <c r="AG13" s="83" t="s">
        <v>51</v>
      </c>
      <c r="AH13" s="84">
        <v>28400000</v>
      </c>
      <c r="AI13" s="83" t="s">
        <v>51</v>
      </c>
      <c r="AJ13" s="112">
        <v>71847400</v>
      </c>
      <c r="AK13" s="83" t="s">
        <v>51</v>
      </c>
      <c r="AL13" s="84">
        <f t="shared" ref="AL13:AN14" si="1">AJ13+500000</f>
        <v>72347400</v>
      </c>
      <c r="AM13" s="83" t="s">
        <v>51</v>
      </c>
      <c r="AN13" s="84">
        <f t="shared" si="1"/>
        <v>72847400</v>
      </c>
      <c r="AO13" s="83" t="s">
        <v>51</v>
      </c>
      <c r="AP13" s="84">
        <f t="shared" ref="AP13:AP17" si="2">AN13+500000</f>
        <v>73347400</v>
      </c>
      <c r="AQ13" s="83" t="s">
        <v>51</v>
      </c>
      <c r="AR13" s="84">
        <f t="shared" ref="AR13:AR17" si="3">AP13+500000</f>
        <v>73847400</v>
      </c>
      <c r="AS13" s="49"/>
      <c r="AT13" s="49"/>
      <c r="AU13" s="49"/>
      <c r="AV13" s="94"/>
    </row>
    <row r="14" spans="1:134" s="24" customFormat="1" ht="62.1" customHeight="1">
      <c r="A14" s="20"/>
      <c r="B14" s="20"/>
      <c r="C14" s="20"/>
      <c r="D14" s="20"/>
      <c r="E14" s="20"/>
      <c r="F14" s="20"/>
      <c r="G14" s="20"/>
      <c r="H14" s="20"/>
      <c r="I14" s="20"/>
      <c r="J14" s="20"/>
      <c r="K14" s="20"/>
      <c r="L14" s="20"/>
      <c r="M14" s="23"/>
      <c r="N14" s="23"/>
      <c r="O14" s="23"/>
      <c r="P14" s="23"/>
      <c r="Q14" s="23"/>
      <c r="R14" s="23"/>
      <c r="S14" s="23"/>
      <c r="T14" s="23"/>
      <c r="U14" s="23"/>
      <c r="V14" s="23"/>
      <c r="W14" s="23"/>
      <c r="X14" s="23"/>
      <c r="Y14" s="43"/>
      <c r="Z14" s="44"/>
      <c r="AA14" s="45"/>
      <c r="AB14" s="46"/>
      <c r="AC14" s="47"/>
      <c r="AD14" s="48" t="s">
        <v>55</v>
      </c>
      <c r="AE14" s="49" t="s">
        <v>132</v>
      </c>
      <c r="AF14" s="49"/>
      <c r="AG14" s="83" t="s">
        <v>128</v>
      </c>
      <c r="AH14" s="84">
        <v>8134000</v>
      </c>
      <c r="AI14" s="83" t="s">
        <v>57</v>
      </c>
      <c r="AJ14" s="84">
        <v>8134000</v>
      </c>
      <c r="AK14" s="83" t="s">
        <v>51</v>
      </c>
      <c r="AL14" s="84">
        <f t="shared" si="1"/>
        <v>8634000</v>
      </c>
      <c r="AM14" s="83" t="s">
        <v>51</v>
      </c>
      <c r="AN14" s="84">
        <f t="shared" si="1"/>
        <v>9134000</v>
      </c>
      <c r="AO14" s="83" t="s">
        <v>51</v>
      </c>
      <c r="AP14" s="84">
        <f t="shared" si="2"/>
        <v>9634000</v>
      </c>
      <c r="AQ14" s="83" t="s">
        <v>51</v>
      </c>
      <c r="AR14" s="84">
        <f t="shared" si="3"/>
        <v>10134000</v>
      </c>
      <c r="AS14" s="49"/>
      <c r="AT14" s="49"/>
      <c r="AU14" s="49"/>
      <c r="AV14" s="94"/>
    </row>
    <row r="15" spans="1:134" s="24" customFormat="1" ht="30" customHeight="1">
      <c r="A15" s="20"/>
      <c r="B15" s="20"/>
      <c r="C15" s="20"/>
      <c r="D15" s="20"/>
      <c r="E15" s="20"/>
      <c r="F15" s="20"/>
      <c r="G15" s="20"/>
      <c r="H15" s="20"/>
      <c r="I15" s="20"/>
      <c r="J15" s="20"/>
      <c r="K15" s="20"/>
      <c r="L15" s="20"/>
      <c r="M15" s="23"/>
      <c r="N15" s="23"/>
      <c r="O15" s="23"/>
      <c r="P15" s="23"/>
      <c r="Q15" s="23"/>
      <c r="R15" s="23"/>
      <c r="S15" s="23"/>
      <c r="T15" s="23"/>
      <c r="U15" s="23"/>
      <c r="V15" s="23"/>
      <c r="W15" s="23"/>
      <c r="X15" s="23"/>
      <c r="Y15" s="51"/>
      <c r="Z15" s="52"/>
      <c r="AA15" s="53"/>
      <c r="AB15" s="54"/>
      <c r="AC15" s="55"/>
      <c r="AD15" s="48" t="s">
        <v>56</v>
      </c>
      <c r="AE15" s="49" t="s">
        <v>140</v>
      </c>
      <c r="AF15" s="49"/>
      <c r="AG15" s="83" t="s">
        <v>57</v>
      </c>
      <c r="AH15" s="84">
        <v>3000000</v>
      </c>
      <c r="AI15" s="83" t="s">
        <v>57</v>
      </c>
      <c r="AJ15" s="84">
        <v>3000000</v>
      </c>
      <c r="AK15" s="83" t="s">
        <v>57</v>
      </c>
      <c r="AL15" s="84">
        <f t="shared" ref="AL15:AN16" si="4">AJ15+200000</f>
        <v>3200000</v>
      </c>
      <c r="AM15" s="83" t="s">
        <v>57</v>
      </c>
      <c r="AN15" s="84">
        <f t="shared" si="4"/>
        <v>3400000</v>
      </c>
      <c r="AO15" s="83" t="s">
        <v>57</v>
      </c>
      <c r="AP15" s="84">
        <f t="shared" ref="AP15:AP16" si="5">AN15+200000</f>
        <v>3600000</v>
      </c>
      <c r="AQ15" s="83" t="s">
        <v>57</v>
      </c>
      <c r="AR15" s="84">
        <f t="shared" ref="AR15:AR16" si="6">AP15+200000</f>
        <v>3800000</v>
      </c>
      <c r="AS15" s="49"/>
      <c r="AT15" s="49"/>
      <c r="AU15" s="49"/>
      <c r="AV15" s="94"/>
    </row>
    <row r="16" spans="1:134" s="24" customFormat="1" ht="43.5" customHeight="1">
      <c r="A16" s="20"/>
      <c r="B16" s="20"/>
      <c r="C16" s="20"/>
      <c r="D16" s="20"/>
      <c r="E16" s="20"/>
      <c r="F16" s="20"/>
      <c r="G16" s="20"/>
      <c r="H16" s="20"/>
      <c r="I16" s="20"/>
      <c r="J16" s="20"/>
      <c r="K16" s="20"/>
      <c r="L16" s="20"/>
      <c r="M16" s="23"/>
      <c r="N16" s="23"/>
      <c r="O16" s="23"/>
      <c r="P16" s="23"/>
      <c r="Q16" s="23"/>
      <c r="R16" s="23"/>
      <c r="S16" s="23"/>
      <c r="T16" s="23"/>
      <c r="U16" s="23"/>
      <c r="V16" s="23"/>
      <c r="W16" s="23"/>
      <c r="X16" s="23"/>
      <c r="Y16" s="56" t="s">
        <v>43</v>
      </c>
      <c r="Z16" s="52">
        <v>1</v>
      </c>
      <c r="AA16" s="53">
        <v>1</v>
      </c>
      <c r="AB16" s="54" t="s">
        <v>52</v>
      </c>
      <c r="AC16" s="55">
        <v>8</v>
      </c>
      <c r="AD16" s="48" t="s">
        <v>58</v>
      </c>
      <c r="AE16" s="49" t="s">
        <v>58</v>
      </c>
      <c r="AF16" s="49"/>
      <c r="AG16" s="105" t="s">
        <v>138</v>
      </c>
      <c r="AH16" s="87">
        <v>2750000</v>
      </c>
      <c r="AI16" s="105" t="s">
        <v>138</v>
      </c>
      <c r="AJ16" s="81">
        <v>9000000</v>
      </c>
      <c r="AK16" s="105" t="s">
        <v>138</v>
      </c>
      <c r="AL16" s="87">
        <f t="shared" si="4"/>
        <v>9200000</v>
      </c>
      <c r="AM16" s="105" t="s">
        <v>138</v>
      </c>
      <c r="AN16" s="87">
        <f t="shared" si="4"/>
        <v>9400000</v>
      </c>
      <c r="AO16" s="105" t="s">
        <v>138</v>
      </c>
      <c r="AP16" s="87">
        <f t="shared" si="5"/>
        <v>9600000</v>
      </c>
      <c r="AQ16" s="105" t="s">
        <v>138</v>
      </c>
      <c r="AR16" s="87">
        <f t="shared" si="6"/>
        <v>9800000</v>
      </c>
      <c r="AS16" s="49"/>
      <c r="AT16" s="49"/>
      <c r="AU16" s="49"/>
      <c r="AV16" s="94"/>
    </row>
    <row r="17" spans="1:134" s="24" customFormat="1" ht="75.95" customHeight="1">
      <c r="A17" s="20"/>
      <c r="B17" s="20"/>
      <c r="C17" s="20"/>
      <c r="D17" s="20"/>
      <c r="E17" s="20"/>
      <c r="F17" s="20"/>
      <c r="G17" s="20"/>
      <c r="H17" s="20"/>
      <c r="I17" s="20"/>
      <c r="J17" s="20"/>
      <c r="K17" s="20"/>
      <c r="L17" s="20"/>
      <c r="M17" s="23"/>
      <c r="N17" s="23"/>
      <c r="O17" s="23"/>
      <c r="P17" s="23"/>
      <c r="Q17" s="23"/>
      <c r="R17" s="23"/>
      <c r="S17" s="23"/>
      <c r="T17" s="23"/>
      <c r="U17" s="23"/>
      <c r="V17" s="23"/>
      <c r="W17" s="23"/>
      <c r="X17" s="23"/>
      <c r="Y17" s="43" t="s">
        <v>43</v>
      </c>
      <c r="Z17" s="44">
        <v>1</v>
      </c>
      <c r="AA17" s="45">
        <v>1</v>
      </c>
      <c r="AB17" s="46" t="s">
        <v>52</v>
      </c>
      <c r="AC17" s="47">
        <v>9</v>
      </c>
      <c r="AD17" s="48" t="s">
        <v>59</v>
      </c>
      <c r="AE17" s="49" t="s">
        <v>60</v>
      </c>
      <c r="AF17" s="49"/>
      <c r="AG17" s="105" t="s">
        <v>139</v>
      </c>
      <c r="AH17" s="84">
        <v>32250000</v>
      </c>
      <c r="AI17" s="105" t="s">
        <v>139</v>
      </c>
      <c r="AJ17" s="112">
        <v>32250000</v>
      </c>
      <c r="AK17" s="105" t="s">
        <v>139</v>
      </c>
      <c r="AL17" s="85">
        <f>AJ17+500000</f>
        <v>32750000</v>
      </c>
      <c r="AM17" s="105" t="s">
        <v>139</v>
      </c>
      <c r="AN17" s="85">
        <f>AL17+500000</f>
        <v>33250000</v>
      </c>
      <c r="AO17" s="105" t="s">
        <v>139</v>
      </c>
      <c r="AP17" s="85">
        <f t="shared" si="2"/>
        <v>33750000</v>
      </c>
      <c r="AQ17" s="105" t="s">
        <v>139</v>
      </c>
      <c r="AR17" s="85">
        <f t="shared" si="3"/>
        <v>34250000</v>
      </c>
      <c r="AS17" s="49"/>
      <c r="AT17" s="49"/>
      <c r="AU17" s="49"/>
      <c r="AV17" s="94"/>
    </row>
    <row r="18" spans="1:134" s="24" customFormat="1" ht="30" customHeight="1">
      <c r="A18" s="20"/>
      <c r="B18" s="20"/>
      <c r="C18" s="20"/>
      <c r="D18" s="20"/>
      <c r="E18" s="20"/>
      <c r="F18" s="20"/>
      <c r="G18" s="20"/>
      <c r="H18" s="20"/>
      <c r="I18" s="20"/>
      <c r="J18" s="20"/>
      <c r="K18" s="20"/>
      <c r="L18" s="20"/>
      <c r="M18" s="23"/>
      <c r="N18" s="23"/>
      <c r="O18" s="23"/>
      <c r="P18" s="23"/>
      <c r="Q18" s="23"/>
      <c r="R18" s="23"/>
      <c r="S18" s="23"/>
      <c r="T18" s="23"/>
      <c r="U18" s="23"/>
      <c r="V18" s="23"/>
      <c r="W18" s="23"/>
      <c r="X18" s="23"/>
      <c r="Y18" s="43"/>
      <c r="Z18" s="44"/>
      <c r="AA18" s="45"/>
      <c r="AB18" s="46"/>
      <c r="AC18" s="47"/>
      <c r="AD18" s="41" t="s">
        <v>61</v>
      </c>
      <c r="AE18" s="42"/>
      <c r="AF18" s="42"/>
      <c r="AG18" s="42"/>
      <c r="AH18" s="80"/>
      <c r="AI18" s="42"/>
      <c r="AJ18" s="80"/>
      <c r="AK18" s="42"/>
      <c r="AL18" s="82"/>
      <c r="AM18" s="42"/>
      <c r="AN18" s="82"/>
      <c r="AO18" s="42"/>
      <c r="AP18" s="82"/>
      <c r="AQ18" s="42"/>
      <c r="AR18" s="82"/>
      <c r="AS18" s="42"/>
      <c r="AT18" s="42"/>
      <c r="AU18" s="42"/>
      <c r="AV18" s="94"/>
    </row>
    <row r="19" spans="1:134" s="24" customFormat="1" ht="30" customHeight="1">
      <c r="A19" s="20"/>
      <c r="B19" s="20"/>
      <c r="C19" s="20"/>
      <c r="D19" s="20"/>
      <c r="E19" s="20"/>
      <c r="F19" s="20"/>
      <c r="G19" s="20"/>
      <c r="H19" s="20"/>
      <c r="I19" s="20"/>
      <c r="J19" s="20"/>
      <c r="K19" s="20"/>
      <c r="L19" s="20"/>
      <c r="M19" s="23"/>
      <c r="N19" s="23"/>
      <c r="O19" s="23"/>
      <c r="P19" s="23"/>
      <c r="Q19" s="23"/>
      <c r="R19" s="23"/>
      <c r="S19" s="23"/>
      <c r="T19" s="23"/>
      <c r="U19" s="23"/>
      <c r="V19" s="23"/>
      <c r="W19" s="23"/>
      <c r="X19" s="23"/>
      <c r="Y19" s="43"/>
      <c r="Z19" s="44"/>
      <c r="AA19" s="45"/>
      <c r="AB19" s="46"/>
      <c r="AC19" s="47"/>
      <c r="AD19" s="48" t="s">
        <v>136</v>
      </c>
      <c r="AE19" s="48" t="s">
        <v>141</v>
      </c>
      <c r="AF19" s="49"/>
      <c r="AG19" s="49"/>
      <c r="AH19" s="84"/>
      <c r="AI19" s="49" t="s">
        <v>134</v>
      </c>
      <c r="AJ19" s="112">
        <v>23000000</v>
      </c>
      <c r="AK19" s="49" t="s">
        <v>134</v>
      </c>
      <c r="AL19" s="112">
        <v>22550000</v>
      </c>
      <c r="AM19" s="49" t="s">
        <v>134</v>
      </c>
      <c r="AN19" s="112">
        <v>22550000</v>
      </c>
      <c r="AO19" s="49" t="s">
        <v>134</v>
      </c>
      <c r="AP19" s="112">
        <v>22550000</v>
      </c>
      <c r="AQ19" s="49" t="s">
        <v>134</v>
      </c>
      <c r="AR19" s="112">
        <v>22550000</v>
      </c>
      <c r="AS19" s="49"/>
      <c r="AT19" s="112"/>
      <c r="AU19" s="49"/>
      <c r="AV19" s="94"/>
    </row>
    <row r="20" spans="1:134" s="24" customFormat="1" ht="30" customHeight="1">
      <c r="A20" s="20"/>
      <c r="B20" s="20"/>
      <c r="C20" s="20"/>
      <c r="D20" s="20"/>
      <c r="E20" s="20"/>
      <c r="F20" s="20"/>
      <c r="G20" s="20"/>
      <c r="H20" s="20"/>
      <c r="I20" s="20"/>
      <c r="J20" s="20"/>
      <c r="K20" s="20"/>
      <c r="L20" s="20"/>
      <c r="M20" s="23"/>
      <c r="N20" s="23"/>
      <c r="O20" s="23"/>
      <c r="P20" s="23"/>
      <c r="Q20" s="23"/>
      <c r="R20" s="23"/>
      <c r="S20" s="23"/>
      <c r="T20" s="23"/>
      <c r="U20" s="23"/>
      <c r="V20" s="23"/>
      <c r="W20" s="23"/>
      <c r="X20" s="23"/>
      <c r="Y20" s="43"/>
      <c r="Z20" s="44"/>
      <c r="AA20" s="45"/>
      <c r="AB20" s="46"/>
      <c r="AC20" s="47"/>
      <c r="AD20" s="48" t="s">
        <v>123</v>
      </c>
      <c r="AE20" s="48" t="s">
        <v>124</v>
      </c>
      <c r="AF20" s="49"/>
      <c r="AG20" s="49"/>
      <c r="AH20" s="84"/>
      <c r="AI20" s="49" t="s">
        <v>135</v>
      </c>
      <c r="AJ20" s="112">
        <v>9174500</v>
      </c>
      <c r="AK20" s="49" t="s">
        <v>135</v>
      </c>
      <c r="AL20" s="112">
        <v>9174500</v>
      </c>
      <c r="AM20" s="49" t="s">
        <v>135</v>
      </c>
      <c r="AN20" s="112">
        <v>9174500</v>
      </c>
      <c r="AO20" s="49" t="s">
        <v>135</v>
      </c>
      <c r="AP20" s="112">
        <v>9174500</v>
      </c>
      <c r="AQ20" s="49" t="s">
        <v>135</v>
      </c>
      <c r="AR20" s="112">
        <v>9174500</v>
      </c>
      <c r="AS20" s="49"/>
      <c r="AT20" s="112"/>
      <c r="AU20" s="49"/>
      <c r="AV20" s="94"/>
    </row>
    <row r="21" spans="1:134" s="125" customFormat="1" ht="30" customHeight="1">
      <c r="A21" s="121"/>
      <c r="B21" s="121"/>
      <c r="C21" s="121"/>
      <c r="D21" s="121"/>
      <c r="E21" s="121"/>
      <c r="F21" s="121"/>
      <c r="G21" s="121"/>
      <c r="H21" s="121"/>
      <c r="I21" s="121"/>
      <c r="J21" s="121"/>
      <c r="K21" s="121"/>
      <c r="L21" s="121"/>
      <c r="M21" s="122"/>
      <c r="N21" s="122"/>
      <c r="O21" s="122"/>
      <c r="P21" s="122"/>
      <c r="Q21" s="122"/>
      <c r="R21" s="122"/>
      <c r="S21" s="122"/>
      <c r="T21" s="122"/>
      <c r="U21" s="122"/>
      <c r="V21" s="122"/>
      <c r="W21" s="122"/>
      <c r="X21" s="122"/>
      <c r="Y21" s="127" t="s">
        <v>43</v>
      </c>
      <c r="Z21" s="128">
        <v>1</v>
      </c>
      <c r="AA21" s="129">
        <v>1</v>
      </c>
      <c r="AB21" s="130" t="s">
        <v>62</v>
      </c>
      <c r="AC21" s="131"/>
      <c r="AD21" s="150" t="s">
        <v>63</v>
      </c>
      <c r="AE21" s="141"/>
      <c r="AF21" s="141"/>
      <c r="AG21" s="141"/>
      <c r="AH21" s="142"/>
      <c r="AI21" s="141"/>
      <c r="AJ21" s="142"/>
      <c r="AK21" s="141"/>
      <c r="AL21" s="143"/>
      <c r="AM21" s="141"/>
      <c r="AN21" s="143"/>
      <c r="AO21" s="141"/>
      <c r="AP21" s="143"/>
      <c r="AQ21" s="141"/>
      <c r="AR21" s="143"/>
      <c r="AS21" s="141"/>
      <c r="AT21" s="141"/>
      <c r="AU21" s="141"/>
      <c r="AV21" s="9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row>
    <row r="22" spans="1:134" s="24" customFormat="1" ht="30" customHeight="1">
      <c r="A22" s="20"/>
      <c r="B22" s="20"/>
      <c r="C22" s="20"/>
      <c r="D22" s="20"/>
      <c r="E22" s="20"/>
      <c r="F22" s="20"/>
      <c r="G22" s="20"/>
      <c r="H22" s="20"/>
      <c r="I22" s="20"/>
      <c r="J22" s="20"/>
      <c r="K22" s="20"/>
      <c r="L22" s="20"/>
      <c r="M22" s="23"/>
      <c r="N22" s="23"/>
      <c r="O22" s="23"/>
      <c r="P22" s="23"/>
      <c r="Q22" s="23"/>
      <c r="R22" s="23"/>
      <c r="S22" s="23"/>
      <c r="T22" s="23"/>
      <c r="U22" s="23"/>
      <c r="V22" s="23"/>
      <c r="W22" s="23"/>
      <c r="X22" s="23"/>
      <c r="Y22" s="43" t="s">
        <v>43</v>
      </c>
      <c r="Z22" s="44">
        <v>1</v>
      </c>
      <c r="AA22" s="45">
        <v>1</v>
      </c>
      <c r="AB22" s="46" t="s">
        <v>62</v>
      </c>
      <c r="AC22" s="47">
        <v>2</v>
      </c>
      <c r="AD22" s="48" t="s">
        <v>64</v>
      </c>
      <c r="AE22" s="49" t="s">
        <v>65</v>
      </c>
      <c r="AF22" s="49"/>
      <c r="AG22" s="49" t="s">
        <v>57</v>
      </c>
      <c r="AH22" s="84">
        <v>13000000</v>
      </c>
      <c r="AI22" s="49" t="s">
        <v>57</v>
      </c>
      <c r="AJ22" s="112">
        <v>13000000</v>
      </c>
      <c r="AK22" s="49" t="s">
        <v>57</v>
      </c>
      <c r="AL22" s="84">
        <f t="shared" ref="AL22:AN22" si="7">AJ22+500000</f>
        <v>13500000</v>
      </c>
      <c r="AM22" s="49" t="s">
        <v>57</v>
      </c>
      <c r="AN22" s="84">
        <f t="shared" si="7"/>
        <v>14000000</v>
      </c>
      <c r="AO22" s="49" t="s">
        <v>57</v>
      </c>
      <c r="AP22" s="84">
        <f t="shared" ref="AP22:AP25" si="8">AN22+500000</f>
        <v>14500000</v>
      </c>
      <c r="AQ22" s="49" t="s">
        <v>57</v>
      </c>
      <c r="AR22" s="84">
        <f t="shared" ref="AR22:AR25" si="9">AP22+500000</f>
        <v>15000000</v>
      </c>
      <c r="AS22" s="49"/>
      <c r="AT22" s="49"/>
      <c r="AU22" s="49"/>
      <c r="AV22" s="94"/>
    </row>
    <row r="23" spans="1:134" s="125" customFormat="1" ht="30" customHeight="1">
      <c r="A23" s="121"/>
      <c r="B23" s="121"/>
      <c r="C23" s="121"/>
      <c r="D23" s="121"/>
      <c r="E23" s="121"/>
      <c r="F23" s="121"/>
      <c r="G23" s="121"/>
      <c r="H23" s="121"/>
      <c r="I23" s="121"/>
      <c r="J23" s="121"/>
      <c r="K23" s="121"/>
      <c r="L23" s="121"/>
      <c r="M23" s="122"/>
      <c r="N23" s="122"/>
      <c r="O23" s="122"/>
      <c r="P23" s="122"/>
      <c r="Q23" s="122"/>
      <c r="R23" s="122"/>
      <c r="S23" s="122"/>
      <c r="T23" s="122"/>
      <c r="U23" s="122"/>
      <c r="V23" s="122"/>
      <c r="W23" s="122"/>
      <c r="X23" s="122"/>
      <c r="Y23" s="127" t="s">
        <v>43</v>
      </c>
      <c r="Z23" s="128">
        <v>1</v>
      </c>
      <c r="AA23" s="129">
        <v>1</v>
      </c>
      <c r="AB23" s="130" t="s">
        <v>66</v>
      </c>
      <c r="AC23" s="131"/>
      <c r="AD23" s="150" t="s">
        <v>67</v>
      </c>
      <c r="AE23" s="141"/>
      <c r="AF23" s="141"/>
      <c r="AG23" s="141"/>
      <c r="AH23" s="142"/>
      <c r="AI23" s="141"/>
      <c r="AJ23" s="142"/>
      <c r="AK23" s="141"/>
      <c r="AL23" s="143"/>
      <c r="AM23" s="141"/>
      <c r="AN23" s="143"/>
      <c r="AO23" s="141"/>
      <c r="AP23" s="143"/>
      <c r="AQ23" s="141"/>
      <c r="AR23" s="143"/>
      <c r="AS23" s="141"/>
      <c r="AT23" s="141"/>
      <c r="AU23" s="141"/>
      <c r="AV23" s="9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row>
    <row r="24" spans="1:134" s="24" customFormat="1" ht="45.75" customHeight="1">
      <c r="A24" s="20"/>
      <c r="B24" s="20"/>
      <c r="C24" s="20"/>
      <c r="D24" s="20"/>
      <c r="E24" s="20"/>
      <c r="F24" s="20"/>
      <c r="G24" s="20"/>
      <c r="H24" s="20"/>
      <c r="I24" s="20"/>
      <c r="J24" s="20"/>
      <c r="K24" s="20"/>
      <c r="L24" s="20"/>
      <c r="M24" s="23"/>
      <c r="N24" s="23"/>
      <c r="O24" s="23"/>
      <c r="P24" s="23"/>
      <c r="Q24" s="23"/>
      <c r="R24" s="23"/>
      <c r="S24" s="23"/>
      <c r="T24" s="23"/>
      <c r="U24" s="23"/>
      <c r="V24" s="23"/>
      <c r="W24" s="23"/>
      <c r="X24" s="23"/>
      <c r="Y24" s="43" t="s">
        <v>43</v>
      </c>
      <c r="Z24" s="44">
        <v>1</v>
      </c>
      <c r="AA24" s="45">
        <v>1</v>
      </c>
      <c r="AB24" s="46" t="s">
        <v>66</v>
      </c>
      <c r="AC24" s="47">
        <v>1</v>
      </c>
      <c r="AD24" s="48" t="s">
        <v>68</v>
      </c>
      <c r="AE24" s="49" t="s">
        <v>69</v>
      </c>
      <c r="AF24" s="49"/>
      <c r="AG24" s="49" t="s">
        <v>70</v>
      </c>
      <c r="AH24" s="84">
        <v>101806000</v>
      </c>
      <c r="AI24" s="49" t="s">
        <v>125</v>
      </c>
      <c r="AJ24" s="112">
        <v>86869303</v>
      </c>
      <c r="AK24" s="49" t="s">
        <v>125</v>
      </c>
      <c r="AL24" s="84">
        <f t="shared" ref="AL24:AN24" si="10">AJ24+500000</f>
        <v>87369303</v>
      </c>
      <c r="AM24" s="49" t="s">
        <v>125</v>
      </c>
      <c r="AN24" s="84">
        <f t="shared" si="10"/>
        <v>87869303</v>
      </c>
      <c r="AO24" s="49" t="s">
        <v>125</v>
      </c>
      <c r="AP24" s="84">
        <f t="shared" si="8"/>
        <v>88369303</v>
      </c>
      <c r="AQ24" s="49" t="s">
        <v>125</v>
      </c>
      <c r="AR24" s="84">
        <f t="shared" si="9"/>
        <v>88869303</v>
      </c>
      <c r="AS24" s="49"/>
      <c r="AT24" s="49"/>
      <c r="AU24" s="49"/>
      <c r="AV24" s="94"/>
    </row>
    <row r="25" spans="1:134" s="24" customFormat="1" ht="28.5" customHeight="1">
      <c r="A25" s="20"/>
      <c r="B25" s="20"/>
      <c r="C25" s="20"/>
      <c r="D25" s="20"/>
      <c r="E25" s="20"/>
      <c r="F25" s="20"/>
      <c r="G25" s="20"/>
      <c r="H25" s="20"/>
      <c r="I25" s="20"/>
      <c r="J25" s="20"/>
      <c r="K25" s="20"/>
      <c r="L25" s="20"/>
      <c r="M25" s="23"/>
      <c r="N25" s="23"/>
      <c r="O25" s="23"/>
      <c r="P25" s="23"/>
      <c r="Q25" s="23"/>
      <c r="R25" s="23"/>
      <c r="S25" s="23"/>
      <c r="T25" s="23"/>
      <c r="U25" s="23"/>
      <c r="V25" s="23"/>
      <c r="W25" s="23"/>
      <c r="X25" s="23"/>
      <c r="Y25" s="43" t="s">
        <v>43</v>
      </c>
      <c r="Z25" s="44">
        <v>1</v>
      </c>
      <c r="AA25" s="45">
        <v>1</v>
      </c>
      <c r="AB25" s="46" t="s">
        <v>66</v>
      </c>
      <c r="AC25" s="47">
        <v>9</v>
      </c>
      <c r="AD25" s="48" t="s">
        <v>71</v>
      </c>
      <c r="AE25" s="49" t="s">
        <v>72</v>
      </c>
      <c r="AF25" s="49"/>
      <c r="AG25" s="49" t="s">
        <v>73</v>
      </c>
      <c r="AH25" s="84">
        <v>88000000</v>
      </c>
      <c r="AI25" s="49" t="s">
        <v>73</v>
      </c>
      <c r="AJ25" s="112">
        <v>88000000</v>
      </c>
      <c r="AK25" s="49" t="s">
        <v>74</v>
      </c>
      <c r="AL25" s="84">
        <f t="shared" ref="AL25:AN25" si="11">AJ25+500000</f>
        <v>88500000</v>
      </c>
      <c r="AM25" s="49" t="s">
        <v>73</v>
      </c>
      <c r="AN25" s="84">
        <f t="shared" si="11"/>
        <v>89000000</v>
      </c>
      <c r="AO25" s="49" t="s">
        <v>73</v>
      </c>
      <c r="AP25" s="84">
        <f t="shared" si="8"/>
        <v>89500000</v>
      </c>
      <c r="AQ25" s="49" t="s">
        <v>73</v>
      </c>
      <c r="AR25" s="84">
        <f t="shared" si="9"/>
        <v>90000000</v>
      </c>
      <c r="AS25" s="49"/>
      <c r="AT25" s="49"/>
      <c r="AU25" s="49"/>
      <c r="AV25" s="94"/>
    </row>
    <row r="26" spans="1:134" s="120" customFormat="1" ht="30" customHeight="1">
      <c r="A26" s="21"/>
      <c r="B26" s="21"/>
      <c r="C26" s="21"/>
      <c r="D26" s="21"/>
      <c r="E26" s="21"/>
      <c r="F26" s="21"/>
      <c r="G26" s="21"/>
      <c r="H26" s="21"/>
      <c r="I26" s="21"/>
      <c r="J26" s="21"/>
      <c r="K26" s="21"/>
      <c r="L26" s="21"/>
      <c r="M26" s="119"/>
      <c r="N26" s="119"/>
      <c r="O26" s="119"/>
      <c r="P26" s="119"/>
      <c r="Q26" s="119"/>
      <c r="R26" s="119"/>
      <c r="S26" s="119"/>
      <c r="T26" s="119"/>
      <c r="U26" s="119"/>
      <c r="V26" s="119"/>
      <c r="W26" s="119"/>
      <c r="X26" s="119"/>
      <c r="Y26" s="57" t="s">
        <v>43</v>
      </c>
      <c r="Z26" s="58">
        <v>1</v>
      </c>
      <c r="AA26" s="59">
        <v>2</v>
      </c>
      <c r="AB26" s="60"/>
      <c r="AC26" s="61"/>
      <c r="AD26" s="62" t="s">
        <v>75</v>
      </c>
      <c r="AE26" s="63" t="s">
        <v>76</v>
      </c>
      <c r="AF26" s="64"/>
      <c r="AG26" s="64"/>
      <c r="AH26" s="88"/>
      <c r="AI26" s="64"/>
      <c r="AJ26" s="88"/>
      <c r="AK26" s="64"/>
      <c r="AL26" s="89"/>
      <c r="AM26" s="64"/>
      <c r="AN26" s="89"/>
      <c r="AO26" s="64"/>
      <c r="AP26" s="89"/>
      <c r="AQ26" s="64"/>
      <c r="AR26" s="89"/>
      <c r="AS26" s="64"/>
      <c r="AT26" s="64"/>
      <c r="AU26" s="64"/>
      <c r="AV26" s="95"/>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c r="DU26" s="6"/>
      <c r="DV26" s="6"/>
      <c r="DW26" s="6"/>
      <c r="DX26" s="6"/>
      <c r="DY26" s="6"/>
      <c r="DZ26" s="6"/>
      <c r="EA26" s="6"/>
      <c r="EB26" s="6"/>
      <c r="EC26" s="6"/>
      <c r="ED26" s="6"/>
    </row>
    <row r="27" spans="1:134" s="125" customFormat="1" ht="40.5" customHeight="1">
      <c r="A27" s="121"/>
      <c r="B27" s="121"/>
      <c r="C27" s="121"/>
      <c r="D27" s="121"/>
      <c r="E27" s="121"/>
      <c r="F27" s="121"/>
      <c r="G27" s="121"/>
      <c r="H27" s="121"/>
      <c r="I27" s="121"/>
      <c r="J27" s="121"/>
      <c r="K27" s="121"/>
      <c r="L27" s="121"/>
      <c r="M27" s="122"/>
      <c r="N27" s="122"/>
      <c r="O27" s="122"/>
      <c r="P27" s="122"/>
      <c r="Q27" s="122"/>
      <c r="R27" s="122"/>
      <c r="S27" s="122"/>
      <c r="T27" s="122"/>
      <c r="U27" s="122"/>
      <c r="V27" s="122"/>
      <c r="W27" s="122"/>
      <c r="X27" s="122"/>
      <c r="Y27" s="127" t="s">
        <v>43</v>
      </c>
      <c r="Z27" s="128">
        <v>1</v>
      </c>
      <c r="AA27" s="129">
        <v>2</v>
      </c>
      <c r="AB27" s="130" t="s">
        <v>46</v>
      </c>
      <c r="AC27" s="131"/>
      <c r="AD27" s="150" t="s">
        <v>77</v>
      </c>
      <c r="AE27" s="151" t="s">
        <v>78</v>
      </c>
      <c r="AF27" s="141"/>
      <c r="AG27" s="141"/>
      <c r="AH27" s="142"/>
      <c r="AI27" s="141"/>
      <c r="AJ27" s="142"/>
      <c r="AK27" s="141"/>
      <c r="AL27" s="143"/>
      <c r="AM27" s="141"/>
      <c r="AN27" s="143"/>
      <c r="AO27" s="141"/>
      <c r="AP27" s="143"/>
      <c r="AQ27" s="141"/>
      <c r="AR27" s="143"/>
      <c r="AS27" s="141"/>
      <c r="AT27" s="141"/>
      <c r="AU27" s="141"/>
      <c r="AV27" s="9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c r="DG27" s="24"/>
      <c r="DH27" s="24"/>
      <c r="DI27" s="24"/>
      <c r="DJ27" s="24"/>
      <c r="DK27" s="24"/>
      <c r="DL27" s="24"/>
      <c r="DM27" s="24"/>
      <c r="DN27" s="24"/>
      <c r="DO27" s="24"/>
      <c r="DP27" s="24"/>
      <c r="DQ27" s="24"/>
      <c r="DR27" s="24"/>
      <c r="DS27" s="24"/>
      <c r="DT27" s="24"/>
      <c r="DU27" s="24"/>
      <c r="DV27" s="24"/>
      <c r="DW27" s="24"/>
      <c r="DX27" s="24"/>
      <c r="DY27" s="24"/>
      <c r="DZ27" s="24"/>
      <c r="EA27" s="24"/>
      <c r="EB27" s="24"/>
      <c r="EC27" s="24"/>
      <c r="ED27" s="24"/>
    </row>
    <row r="28" spans="1:134" s="24" customFormat="1" ht="42" customHeight="1">
      <c r="A28" s="20"/>
      <c r="B28" s="20"/>
      <c r="C28" s="20"/>
      <c r="D28" s="20"/>
      <c r="E28" s="20"/>
      <c r="F28" s="20"/>
      <c r="G28" s="20"/>
      <c r="H28" s="20"/>
      <c r="I28" s="20"/>
      <c r="J28" s="20"/>
      <c r="K28" s="20"/>
      <c r="L28" s="20"/>
      <c r="M28" s="23"/>
      <c r="N28" s="23"/>
      <c r="O28" s="23"/>
      <c r="P28" s="23"/>
      <c r="Q28" s="23"/>
      <c r="R28" s="23"/>
      <c r="S28" s="23"/>
      <c r="T28" s="23"/>
      <c r="U28" s="23"/>
      <c r="V28" s="23"/>
      <c r="W28" s="23"/>
      <c r="X28" s="23"/>
      <c r="Y28" s="43" t="s">
        <v>43</v>
      </c>
      <c r="Z28" s="44">
        <v>1</v>
      </c>
      <c r="AA28" s="45">
        <v>2</v>
      </c>
      <c r="AB28" s="46" t="s">
        <v>46</v>
      </c>
      <c r="AC28" s="47">
        <v>1</v>
      </c>
      <c r="AD28" s="48" t="s">
        <v>79</v>
      </c>
      <c r="AE28" s="49" t="s">
        <v>78</v>
      </c>
      <c r="AF28" s="65"/>
      <c r="AG28" s="49" t="s">
        <v>57</v>
      </c>
      <c r="AH28" s="84">
        <v>25000000</v>
      </c>
      <c r="AI28" s="49" t="s">
        <v>126</v>
      </c>
      <c r="AJ28" s="112">
        <v>25000000</v>
      </c>
      <c r="AK28" s="49" t="s">
        <v>126</v>
      </c>
      <c r="AL28" s="85">
        <f>AJ28+500000</f>
        <v>25500000</v>
      </c>
      <c r="AM28" s="49" t="s">
        <v>126</v>
      </c>
      <c r="AN28" s="85">
        <f>AL28+500000</f>
        <v>26000000</v>
      </c>
      <c r="AO28" s="49" t="s">
        <v>126</v>
      </c>
      <c r="AP28" s="85">
        <f>AN28+500000</f>
        <v>26500000</v>
      </c>
      <c r="AQ28" s="49" t="s">
        <v>126</v>
      </c>
      <c r="AR28" s="85">
        <f>AP28+500000</f>
        <v>27000000</v>
      </c>
      <c r="AS28" s="49"/>
      <c r="AT28" s="49"/>
      <c r="AU28" s="49"/>
      <c r="AV28" s="94"/>
    </row>
    <row r="29" spans="1:134" s="24" customFormat="1" ht="30" customHeight="1">
      <c r="A29" s="20"/>
      <c r="B29" s="20"/>
      <c r="C29" s="20"/>
      <c r="D29" s="20"/>
      <c r="E29" s="20"/>
      <c r="F29" s="20"/>
      <c r="G29" s="20"/>
      <c r="H29" s="20"/>
      <c r="I29" s="20"/>
      <c r="J29" s="20"/>
      <c r="K29" s="20"/>
      <c r="L29" s="20"/>
      <c r="M29" s="23"/>
      <c r="N29" s="23"/>
      <c r="O29" s="23"/>
      <c r="P29" s="23"/>
      <c r="Q29" s="23"/>
      <c r="R29" s="23"/>
      <c r="S29" s="23"/>
      <c r="T29" s="23"/>
      <c r="U29" s="23"/>
      <c r="V29" s="23"/>
      <c r="W29" s="23"/>
      <c r="X29" s="23"/>
      <c r="Y29" s="43"/>
      <c r="Z29" s="44"/>
      <c r="AA29" s="45"/>
      <c r="AB29" s="46"/>
      <c r="AC29" s="47"/>
      <c r="AD29" s="48" t="s">
        <v>80</v>
      </c>
      <c r="AE29" s="49" t="s">
        <v>81</v>
      </c>
      <c r="AF29" s="49"/>
      <c r="AG29" s="49" t="s">
        <v>57</v>
      </c>
      <c r="AH29" s="84">
        <v>10000000</v>
      </c>
      <c r="AI29" s="49" t="s">
        <v>127</v>
      </c>
      <c r="AJ29" s="112">
        <v>10000000</v>
      </c>
      <c r="AK29" s="49" t="s">
        <v>126</v>
      </c>
      <c r="AL29" s="85">
        <f>AJ29+500000</f>
        <v>10500000</v>
      </c>
      <c r="AM29" s="49" t="s">
        <v>126</v>
      </c>
      <c r="AN29" s="85">
        <f>AL29+500000</f>
        <v>11000000</v>
      </c>
      <c r="AO29" s="49" t="s">
        <v>126</v>
      </c>
      <c r="AP29" s="85">
        <f>AN29+500000</f>
        <v>11500000</v>
      </c>
      <c r="AQ29" s="49" t="s">
        <v>126</v>
      </c>
      <c r="AR29" s="85">
        <f>AP29+500000</f>
        <v>12000000</v>
      </c>
      <c r="AS29" s="49"/>
      <c r="AT29" s="49"/>
      <c r="AU29" s="49"/>
      <c r="AV29" s="94"/>
    </row>
    <row r="30" spans="1:134" s="125" customFormat="1" ht="42" customHeight="1">
      <c r="A30" s="121"/>
      <c r="B30" s="121"/>
      <c r="C30" s="121"/>
      <c r="D30" s="121"/>
      <c r="E30" s="121"/>
      <c r="F30" s="121"/>
      <c r="G30" s="121"/>
      <c r="H30" s="121"/>
      <c r="I30" s="121"/>
      <c r="J30" s="121"/>
      <c r="K30" s="121"/>
      <c r="L30" s="121"/>
      <c r="M30" s="122"/>
      <c r="N30" s="122"/>
      <c r="O30" s="122"/>
      <c r="P30" s="122"/>
      <c r="Q30" s="122"/>
      <c r="R30" s="122"/>
      <c r="S30" s="122"/>
      <c r="T30" s="122"/>
      <c r="U30" s="122"/>
      <c r="V30" s="122"/>
      <c r="W30" s="122"/>
      <c r="X30" s="122"/>
      <c r="Y30" s="127" t="s">
        <v>43</v>
      </c>
      <c r="Z30" s="128">
        <v>1</v>
      </c>
      <c r="AA30" s="129">
        <v>2</v>
      </c>
      <c r="AB30" s="130" t="s">
        <v>47</v>
      </c>
      <c r="AC30" s="131"/>
      <c r="AD30" s="150" t="s">
        <v>82</v>
      </c>
      <c r="AE30" s="152" t="s">
        <v>76</v>
      </c>
      <c r="AF30" s="141"/>
      <c r="AG30" s="141"/>
      <c r="AH30" s="142"/>
      <c r="AI30" s="141"/>
      <c r="AJ30" s="142"/>
      <c r="AK30" s="141"/>
      <c r="AL30" s="143"/>
      <c r="AM30" s="141"/>
      <c r="AN30" s="143"/>
      <c r="AO30" s="141"/>
      <c r="AP30" s="143"/>
      <c r="AQ30" s="141"/>
      <c r="AR30" s="143"/>
      <c r="AS30" s="141"/>
      <c r="AT30" s="141"/>
      <c r="AU30" s="141"/>
      <c r="AV30" s="9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4"/>
      <c r="CX30" s="24"/>
      <c r="CY30" s="24"/>
      <c r="CZ30" s="24"/>
      <c r="DA30" s="24"/>
      <c r="DB30" s="24"/>
      <c r="DC30" s="24"/>
      <c r="DD30" s="24"/>
      <c r="DE30" s="24"/>
      <c r="DF30" s="24"/>
      <c r="DG30" s="24"/>
      <c r="DH30" s="24"/>
      <c r="DI30" s="24"/>
      <c r="DJ30" s="24"/>
      <c r="DK30" s="24"/>
      <c r="DL30" s="24"/>
      <c r="DM30" s="24"/>
      <c r="DN30" s="24"/>
      <c r="DO30" s="24"/>
      <c r="DP30" s="24"/>
      <c r="DQ30" s="24"/>
      <c r="DR30" s="24"/>
      <c r="DS30" s="24"/>
      <c r="DT30" s="24"/>
      <c r="DU30" s="24"/>
      <c r="DV30" s="24"/>
      <c r="DW30" s="24"/>
      <c r="DX30" s="24"/>
      <c r="DY30" s="24"/>
      <c r="DZ30" s="24"/>
      <c r="EA30" s="24"/>
      <c r="EB30" s="24"/>
      <c r="EC30" s="24"/>
      <c r="ED30" s="24"/>
    </row>
    <row r="31" spans="1:134" s="24" customFormat="1" ht="30" customHeight="1">
      <c r="A31" s="20"/>
      <c r="B31" s="20"/>
      <c r="C31" s="20"/>
      <c r="D31" s="20"/>
      <c r="E31" s="20"/>
      <c r="F31" s="20"/>
      <c r="G31" s="20"/>
      <c r="H31" s="20"/>
      <c r="I31" s="20"/>
      <c r="J31" s="20"/>
      <c r="K31" s="20"/>
      <c r="L31" s="20"/>
      <c r="M31" s="23"/>
      <c r="N31" s="23"/>
      <c r="O31" s="23"/>
      <c r="P31" s="23"/>
      <c r="Q31" s="23"/>
      <c r="R31" s="23"/>
      <c r="S31" s="23"/>
      <c r="T31" s="23"/>
      <c r="U31" s="23"/>
      <c r="V31" s="23"/>
      <c r="W31" s="23"/>
      <c r="X31" s="23"/>
      <c r="Y31" s="43" t="s">
        <v>43</v>
      </c>
      <c r="Z31" s="44">
        <v>1</v>
      </c>
      <c r="AA31" s="45">
        <v>2</v>
      </c>
      <c r="AB31" s="46" t="s">
        <v>47</v>
      </c>
      <c r="AC31" s="47">
        <v>2</v>
      </c>
      <c r="AD31" s="48" t="s">
        <v>83</v>
      </c>
      <c r="AE31" s="49" t="s">
        <v>84</v>
      </c>
      <c r="AF31" s="49"/>
      <c r="AG31" s="49" t="s">
        <v>85</v>
      </c>
      <c r="AH31" s="84">
        <v>15000000</v>
      </c>
      <c r="AI31" s="49" t="s">
        <v>85</v>
      </c>
      <c r="AJ31" s="112">
        <f t="shared" ref="AJ31:AN33" si="12">AH31+500000</f>
        <v>15500000</v>
      </c>
      <c r="AK31" s="49" t="s">
        <v>85</v>
      </c>
      <c r="AL31" s="84">
        <f t="shared" si="12"/>
        <v>16000000</v>
      </c>
      <c r="AM31" s="49" t="s">
        <v>85</v>
      </c>
      <c r="AN31" s="84">
        <f t="shared" si="12"/>
        <v>16500000</v>
      </c>
      <c r="AO31" s="49" t="s">
        <v>85</v>
      </c>
      <c r="AP31" s="84">
        <f>AN31+500000</f>
        <v>17000000</v>
      </c>
      <c r="AQ31" s="49" t="s">
        <v>85</v>
      </c>
      <c r="AR31" s="84">
        <f>AP31+500000</f>
        <v>17500000</v>
      </c>
      <c r="AS31" s="49"/>
      <c r="AT31" s="49"/>
      <c r="AU31" s="49"/>
      <c r="AV31" s="94"/>
    </row>
    <row r="32" spans="1:134" s="125" customFormat="1" ht="45" customHeight="1">
      <c r="A32" s="121"/>
      <c r="B32" s="121"/>
      <c r="C32" s="121"/>
      <c r="D32" s="121"/>
      <c r="E32" s="121"/>
      <c r="F32" s="121"/>
      <c r="G32" s="121"/>
      <c r="H32" s="121"/>
      <c r="I32" s="121"/>
      <c r="J32" s="121"/>
      <c r="K32" s="121"/>
      <c r="L32" s="121"/>
      <c r="M32" s="122"/>
      <c r="N32" s="122"/>
      <c r="O32" s="122"/>
      <c r="P32" s="122"/>
      <c r="Q32" s="122"/>
      <c r="R32" s="122"/>
      <c r="S32" s="122"/>
      <c r="T32" s="122"/>
      <c r="U32" s="122"/>
      <c r="V32" s="122"/>
      <c r="W32" s="122"/>
      <c r="X32" s="122"/>
      <c r="Y32" s="127" t="s">
        <v>43</v>
      </c>
      <c r="Z32" s="128">
        <v>1</v>
      </c>
      <c r="AA32" s="129">
        <v>2</v>
      </c>
      <c r="AB32" s="130" t="s">
        <v>86</v>
      </c>
      <c r="AC32" s="131"/>
      <c r="AD32" s="150" t="s">
        <v>87</v>
      </c>
      <c r="AE32" s="153" t="s">
        <v>88</v>
      </c>
      <c r="AF32" s="141"/>
      <c r="AG32" s="141"/>
      <c r="AH32" s="142"/>
      <c r="AI32" s="141"/>
      <c r="AJ32" s="142"/>
      <c r="AK32" s="141"/>
      <c r="AL32" s="149"/>
      <c r="AM32" s="141"/>
      <c r="AN32" s="149"/>
      <c r="AO32" s="141"/>
      <c r="AP32" s="149"/>
      <c r="AQ32" s="141"/>
      <c r="AR32" s="149"/>
      <c r="AS32" s="141"/>
      <c r="AT32" s="141"/>
      <c r="AU32" s="141"/>
      <c r="AV32" s="9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CZ32" s="24"/>
      <c r="DA32" s="24"/>
      <c r="DB32" s="24"/>
      <c r="DC32" s="24"/>
      <c r="DD32" s="24"/>
      <c r="DE32" s="24"/>
      <c r="DF32" s="24"/>
      <c r="DG32" s="24"/>
      <c r="DH32" s="24"/>
      <c r="DI32" s="24"/>
      <c r="DJ32" s="24"/>
      <c r="DK32" s="24"/>
      <c r="DL32" s="24"/>
      <c r="DM32" s="24"/>
      <c r="DN32" s="24"/>
      <c r="DO32" s="24"/>
      <c r="DP32" s="24"/>
      <c r="DQ32" s="24"/>
      <c r="DR32" s="24"/>
      <c r="DS32" s="24"/>
      <c r="DT32" s="24"/>
      <c r="DU32" s="24"/>
      <c r="DV32" s="24"/>
      <c r="DW32" s="24"/>
      <c r="DX32" s="24"/>
      <c r="DY32" s="24"/>
      <c r="DZ32" s="24"/>
      <c r="EA32" s="24"/>
      <c r="EB32" s="24"/>
      <c r="EC32" s="24"/>
      <c r="ED32" s="24"/>
    </row>
    <row r="33" spans="1:134" s="24" customFormat="1" ht="43.5" customHeight="1">
      <c r="A33" s="20"/>
      <c r="B33" s="20"/>
      <c r="C33" s="20"/>
      <c r="D33" s="20"/>
      <c r="E33" s="20"/>
      <c r="F33" s="20"/>
      <c r="G33" s="20"/>
      <c r="H33" s="20"/>
      <c r="I33" s="20"/>
      <c r="J33" s="20"/>
      <c r="K33" s="20"/>
      <c r="L33" s="20"/>
      <c r="M33" s="23"/>
      <c r="N33" s="23"/>
      <c r="O33" s="23"/>
      <c r="P33" s="23"/>
      <c r="Q33" s="23"/>
      <c r="R33" s="23"/>
      <c r="S33" s="23"/>
      <c r="T33" s="23"/>
      <c r="U33" s="23"/>
      <c r="V33" s="23"/>
      <c r="W33" s="23"/>
      <c r="X33" s="23"/>
      <c r="Y33" s="43" t="s">
        <v>43</v>
      </c>
      <c r="Z33" s="44">
        <v>1</v>
      </c>
      <c r="AA33" s="45">
        <v>2</v>
      </c>
      <c r="AB33" s="46" t="s">
        <v>47</v>
      </c>
      <c r="AC33" s="47">
        <v>2</v>
      </c>
      <c r="AD33" s="48" t="s">
        <v>89</v>
      </c>
      <c r="AE33" s="49" t="s">
        <v>90</v>
      </c>
      <c r="AF33" s="49"/>
      <c r="AG33" s="49" t="s">
        <v>57</v>
      </c>
      <c r="AH33" s="84">
        <v>41000000</v>
      </c>
      <c r="AI33" s="49" t="s">
        <v>128</v>
      </c>
      <c r="AJ33" s="112">
        <v>41000000</v>
      </c>
      <c r="AK33" s="49" t="s">
        <v>128</v>
      </c>
      <c r="AL33" s="84">
        <f t="shared" si="12"/>
        <v>41500000</v>
      </c>
      <c r="AM33" s="49" t="s">
        <v>128</v>
      </c>
      <c r="AN33" s="84">
        <f t="shared" si="12"/>
        <v>42000000</v>
      </c>
      <c r="AO33" s="49" t="s">
        <v>128</v>
      </c>
      <c r="AP33" s="84">
        <f t="shared" ref="AP33" si="13">AN33+500000</f>
        <v>42500000</v>
      </c>
      <c r="AQ33" s="49" t="s">
        <v>128</v>
      </c>
      <c r="AR33" s="84">
        <f t="shared" ref="AR33" si="14">AP33+500000</f>
        <v>43000000</v>
      </c>
      <c r="AS33" s="49"/>
      <c r="AT33" s="49"/>
      <c r="AU33" s="49"/>
      <c r="AV33" s="94"/>
    </row>
    <row r="34" spans="1:134" s="113" customFormat="1" ht="45" customHeight="1">
      <c r="A34" s="18"/>
      <c r="B34" s="18"/>
      <c r="C34" s="18"/>
      <c r="D34" s="18"/>
      <c r="E34" s="18"/>
      <c r="F34" s="18"/>
      <c r="G34" s="18"/>
      <c r="H34" s="18"/>
      <c r="I34" s="18"/>
      <c r="J34" s="18"/>
      <c r="K34" s="18"/>
      <c r="L34" s="18"/>
      <c r="M34" s="17"/>
      <c r="N34" s="17"/>
      <c r="O34" s="17"/>
      <c r="P34" s="17"/>
      <c r="Q34" s="17"/>
      <c r="R34" s="17"/>
      <c r="S34" s="17"/>
      <c r="T34" s="17"/>
      <c r="U34" s="17"/>
      <c r="V34" s="17"/>
      <c r="W34" s="17"/>
      <c r="X34" s="17"/>
      <c r="Y34" s="28" t="s">
        <v>43</v>
      </c>
      <c r="Z34" s="29">
        <v>1</v>
      </c>
      <c r="AA34" s="30">
        <v>4</v>
      </c>
      <c r="AB34" s="31"/>
      <c r="AC34" s="32"/>
      <c r="AD34" s="62" t="s">
        <v>91</v>
      </c>
      <c r="AE34" s="34" t="s">
        <v>92</v>
      </c>
      <c r="AF34" s="35"/>
      <c r="AG34" s="35"/>
      <c r="AH34" s="90"/>
      <c r="AI34" s="35"/>
      <c r="AJ34" s="90"/>
      <c r="AK34" s="35"/>
      <c r="AL34" s="91"/>
      <c r="AM34" s="35"/>
      <c r="AN34" s="91"/>
      <c r="AO34" s="35"/>
      <c r="AP34" s="91"/>
      <c r="AQ34" s="35"/>
      <c r="AR34" s="91"/>
      <c r="AS34" s="35"/>
      <c r="AT34" s="35"/>
      <c r="AU34" s="35"/>
      <c r="AV34" s="9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row>
    <row r="35" spans="1:134" s="160" customFormat="1" ht="44.25" customHeight="1">
      <c r="A35" s="154"/>
      <c r="B35" s="154"/>
      <c r="C35" s="154"/>
      <c r="D35" s="154"/>
      <c r="E35" s="154"/>
      <c r="F35" s="154"/>
      <c r="G35" s="154"/>
      <c r="H35" s="154"/>
      <c r="I35" s="154"/>
      <c r="J35" s="154"/>
      <c r="K35" s="154"/>
      <c r="L35" s="154"/>
      <c r="M35" s="155"/>
      <c r="N35" s="155"/>
      <c r="O35" s="155"/>
      <c r="P35" s="155"/>
      <c r="Q35" s="155"/>
      <c r="R35" s="155"/>
      <c r="S35" s="155"/>
      <c r="T35" s="155"/>
      <c r="U35" s="155"/>
      <c r="V35" s="155"/>
      <c r="W35" s="155"/>
      <c r="X35" s="155"/>
      <c r="Y35" s="127" t="s">
        <v>43</v>
      </c>
      <c r="Z35" s="128">
        <v>1</v>
      </c>
      <c r="AA35" s="129">
        <v>4</v>
      </c>
      <c r="AB35" s="156" t="s">
        <v>46</v>
      </c>
      <c r="AC35" s="157"/>
      <c r="AD35" s="150" t="s">
        <v>93</v>
      </c>
      <c r="AE35" s="151" t="s">
        <v>94</v>
      </c>
      <c r="AF35" s="151"/>
      <c r="AG35" s="151"/>
      <c r="AH35" s="158"/>
      <c r="AI35" s="151"/>
      <c r="AJ35" s="158"/>
      <c r="AK35" s="151"/>
      <c r="AL35" s="159"/>
      <c r="AM35" s="151"/>
      <c r="AN35" s="159"/>
      <c r="AO35" s="151"/>
      <c r="AP35" s="159"/>
      <c r="AQ35" s="151"/>
      <c r="AR35" s="159"/>
      <c r="AS35" s="151"/>
      <c r="AT35" s="151"/>
      <c r="AU35" s="151"/>
      <c r="AV35" s="96"/>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row>
    <row r="36" spans="1:134" s="24" customFormat="1" ht="30" customHeight="1">
      <c r="A36" s="20"/>
      <c r="B36" s="20"/>
      <c r="C36" s="20"/>
      <c r="D36" s="20"/>
      <c r="E36" s="20"/>
      <c r="F36" s="20"/>
      <c r="G36" s="20"/>
      <c r="H36" s="20"/>
      <c r="I36" s="20"/>
      <c r="J36" s="20"/>
      <c r="K36" s="20"/>
      <c r="L36" s="20"/>
      <c r="M36" s="23"/>
      <c r="N36" s="23"/>
      <c r="O36" s="23"/>
      <c r="P36" s="23"/>
      <c r="Q36" s="23"/>
      <c r="R36" s="23"/>
      <c r="S36" s="23"/>
      <c r="T36" s="23"/>
      <c r="U36" s="23"/>
      <c r="V36" s="23"/>
      <c r="W36" s="23"/>
      <c r="X36" s="23"/>
      <c r="Y36" s="43" t="s">
        <v>43</v>
      </c>
      <c r="Z36" s="44">
        <v>1</v>
      </c>
      <c r="AA36" s="45">
        <v>4</v>
      </c>
      <c r="AB36" s="46" t="s">
        <v>46</v>
      </c>
      <c r="AC36" s="47">
        <v>2</v>
      </c>
      <c r="AD36" s="48" t="s">
        <v>95</v>
      </c>
      <c r="AE36" s="49" t="s">
        <v>96</v>
      </c>
      <c r="AF36" s="49"/>
      <c r="AG36" s="105" t="s">
        <v>97</v>
      </c>
      <c r="AH36" s="84">
        <v>76000000</v>
      </c>
      <c r="AI36" s="105" t="s">
        <v>97</v>
      </c>
      <c r="AJ36" s="84">
        <v>76000000</v>
      </c>
      <c r="AK36" s="105" t="s">
        <v>97</v>
      </c>
      <c r="AL36" s="84">
        <f t="shared" ref="AL36:AN36" si="15">AJ36+1000000</f>
        <v>77000000</v>
      </c>
      <c r="AM36" s="105" t="s">
        <v>97</v>
      </c>
      <c r="AN36" s="84">
        <f t="shared" si="15"/>
        <v>78000000</v>
      </c>
      <c r="AO36" s="105" t="s">
        <v>97</v>
      </c>
      <c r="AP36" s="84">
        <f>AN36+1000000</f>
        <v>79000000</v>
      </c>
      <c r="AQ36" s="105" t="s">
        <v>97</v>
      </c>
      <c r="AR36" s="84">
        <f>AP36+1000000</f>
        <v>80000000</v>
      </c>
      <c r="AS36" s="49"/>
      <c r="AT36" s="49"/>
      <c r="AU36" s="49"/>
      <c r="AV36" s="94"/>
    </row>
    <row r="37" spans="1:134" s="113" customFormat="1" ht="45.75" customHeight="1">
      <c r="A37" s="18"/>
      <c r="B37" s="18"/>
      <c r="C37" s="18"/>
      <c r="D37" s="18"/>
      <c r="E37" s="18"/>
      <c r="F37" s="18"/>
      <c r="G37" s="18"/>
      <c r="H37" s="18"/>
      <c r="I37" s="18"/>
      <c r="J37" s="18"/>
      <c r="K37" s="18"/>
      <c r="L37" s="18"/>
      <c r="M37" s="17"/>
      <c r="N37" s="17"/>
      <c r="O37" s="17"/>
      <c r="P37" s="17"/>
      <c r="Q37" s="17"/>
      <c r="R37" s="17"/>
      <c r="S37" s="17"/>
      <c r="T37" s="17"/>
      <c r="U37" s="17"/>
      <c r="V37" s="17"/>
      <c r="W37" s="17"/>
      <c r="X37" s="17"/>
      <c r="Y37" s="28" t="s">
        <v>43</v>
      </c>
      <c r="Z37" s="29">
        <v>1</v>
      </c>
      <c r="AA37" s="30">
        <v>5</v>
      </c>
      <c r="AB37" s="31"/>
      <c r="AC37" s="32"/>
      <c r="AD37" s="62" t="s">
        <v>98</v>
      </c>
      <c r="AE37" s="35" t="s">
        <v>99</v>
      </c>
      <c r="AF37" s="35"/>
      <c r="AG37" s="35"/>
      <c r="AH37" s="90"/>
      <c r="AI37" s="35"/>
      <c r="AJ37" s="90"/>
      <c r="AK37" s="35"/>
      <c r="AL37" s="91"/>
      <c r="AM37" s="35"/>
      <c r="AN37" s="91"/>
      <c r="AO37" s="35"/>
      <c r="AP37" s="91"/>
      <c r="AQ37" s="35"/>
      <c r="AR37" s="91"/>
      <c r="AS37" s="35"/>
      <c r="AT37" s="35"/>
      <c r="AU37" s="35"/>
      <c r="AV37" s="9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24"/>
      <c r="DR37" s="24"/>
      <c r="DS37" s="24"/>
      <c r="DT37" s="24"/>
      <c r="DU37" s="24"/>
      <c r="DV37" s="24"/>
      <c r="DW37" s="24"/>
      <c r="DX37" s="24"/>
      <c r="DY37" s="24"/>
      <c r="DZ37" s="24"/>
      <c r="EA37" s="24"/>
      <c r="EB37" s="24"/>
      <c r="EC37" s="24"/>
      <c r="ED37" s="24"/>
    </row>
    <row r="38" spans="1:134" s="125" customFormat="1" ht="46.5" customHeight="1">
      <c r="A38" s="121"/>
      <c r="B38" s="121"/>
      <c r="C38" s="121"/>
      <c r="D38" s="121"/>
      <c r="E38" s="121"/>
      <c r="F38" s="121"/>
      <c r="G38" s="121"/>
      <c r="H38" s="121"/>
      <c r="I38" s="121"/>
      <c r="J38" s="121"/>
      <c r="K38" s="121"/>
      <c r="L38" s="121"/>
      <c r="M38" s="122"/>
      <c r="N38" s="122"/>
      <c r="O38" s="122"/>
      <c r="P38" s="122"/>
      <c r="Q38" s="122"/>
      <c r="R38" s="122"/>
      <c r="S38" s="122"/>
      <c r="T38" s="122"/>
      <c r="U38" s="122"/>
      <c r="V38" s="122"/>
      <c r="W38" s="122"/>
      <c r="X38" s="122"/>
      <c r="Y38" s="127" t="s">
        <v>43</v>
      </c>
      <c r="Z38" s="128">
        <v>1</v>
      </c>
      <c r="AA38" s="129">
        <v>5</v>
      </c>
      <c r="AB38" s="130" t="s">
        <v>46</v>
      </c>
      <c r="AC38" s="131"/>
      <c r="AD38" s="150" t="s">
        <v>100</v>
      </c>
      <c r="AE38" s="141" t="s">
        <v>101</v>
      </c>
      <c r="AF38" s="141"/>
      <c r="AG38" s="141"/>
      <c r="AH38" s="142"/>
      <c r="AI38" s="141"/>
      <c r="AJ38" s="142"/>
      <c r="AK38" s="141"/>
      <c r="AL38" s="143"/>
      <c r="AM38" s="141"/>
      <c r="AN38" s="143"/>
      <c r="AO38" s="141"/>
      <c r="AP38" s="143"/>
      <c r="AQ38" s="141"/>
      <c r="AR38" s="143"/>
      <c r="AS38" s="141"/>
      <c r="AT38" s="141"/>
      <c r="AU38" s="141"/>
      <c r="AV38" s="9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c r="DG38" s="24"/>
      <c r="DH38" s="24"/>
      <c r="DI38" s="24"/>
      <c r="DJ38" s="24"/>
      <c r="DK38" s="24"/>
      <c r="DL38" s="24"/>
      <c r="DM38" s="24"/>
      <c r="DN38" s="24"/>
      <c r="DO38" s="24"/>
      <c r="DP38" s="24"/>
      <c r="DQ38" s="24"/>
      <c r="DR38" s="24"/>
      <c r="DS38" s="24"/>
      <c r="DT38" s="24"/>
      <c r="DU38" s="24"/>
      <c r="DV38" s="24"/>
      <c r="DW38" s="24"/>
      <c r="DX38" s="24"/>
      <c r="DY38" s="24"/>
      <c r="DZ38" s="24"/>
      <c r="EA38" s="24"/>
      <c r="EB38" s="24"/>
      <c r="EC38" s="24"/>
      <c r="ED38" s="24"/>
    </row>
    <row r="39" spans="1:134" s="24" customFormat="1" ht="67.5" customHeight="1">
      <c r="A39" s="20"/>
      <c r="B39" s="20"/>
      <c r="C39" s="20"/>
      <c r="D39" s="20"/>
      <c r="E39" s="20"/>
      <c r="F39" s="20"/>
      <c r="G39" s="20"/>
      <c r="H39" s="20"/>
      <c r="I39" s="20"/>
      <c r="J39" s="20"/>
      <c r="K39" s="20"/>
      <c r="L39" s="20"/>
      <c r="M39" s="23"/>
      <c r="N39" s="23"/>
      <c r="O39" s="23"/>
      <c r="P39" s="23"/>
      <c r="Q39" s="23"/>
      <c r="R39" s="23"/>
      <c r="S39" s="23"/>
      <c r="T39" s="23"/>
      <c r="U39" s="23"/>
      <c r="V39" s="23"/>
      <c r="W39" s="23"/>
      <c r="X39" s="23"/>
      <c r="Y39" s="56" t="s">
        <v>43</v>
      </c>
      <c r="Z39" s="52">
        <v>1</v>
      </c>
      <c r="AA39" s="53">
        <v>5</v>
      </c>
      <c r="AB39" s="54" t="s">
        <v>46</v>
      </c>
      <c r="AC39" s="55">
        <v>1</v>
      </c>
      <c r="AD39" s="109" t="s">
        <v>129</v>
      </c>
      <c r="AE39" s="105" t="s">
        <v>102</v>
      </c>
      <c r="AF39" s="49"/>
      <c r="AG39" s="110" t="s">
        <v>130</v>
      </c>
      <c r="AH39" s="87">
        <v>25000000</v>
      </c>
      <c r="AI39" s="110" t="s">
        <v>130</v>
      </c>
      <c r="AJ39" s="87">
        <v>25000000</v>
      </c>
      <c r="AK39" s="110" t="s">
        <v>130</v>
      </c>
      <c r="AL39" s="87">
        <f t="shared" ref="AL39:AN39" si="16">AJ39+1000000</f>
        <v>26000000</v>
      </c>
      <c r="AM39" s="110" t="s">
        <v>130</v>
      </c>
      <c r="AN39" s="87">
        <f t="shared" si="16"/>
        <v>27000000</v>
      </c>
      <c r="AO39" s="110" t="s">
        <v>130</v>
      </c>
      <c r="AP39" s="87">
        <f>AN39+1000000</f>
        <v>28000000</v>
      </c>
      <c r="AQ39" s="110" t="s">
        <v>130</v>
      </c>
      <c r="AR39" s="87">
        <f>AP39+1000000</f>
        <v>29000000</v>
      </c>
      <c r="AS39" s="49"/>
      <c r="AT39" s="49"/>
      <c r="AU39" s="49"/>
      <c r="AV39" s="94"/>
    </row>
    <row r="40" spans="1:134" s="113" customFormat="1" ht="45.75" customHeight="1">
      <c r="A40" s="18"/>
      <c r="B40" s="18"/>
      <c r="C40" s="18"/>
      <c r="D40" s="18"/>
      <c r="E40" s="18"/>
      <c r="F40" s="18"/>
      <c r="G40" s="18"/>
      <c r="H40" s="18"/>
      <c r="I40" s="18"/>
      <c r="J40" s="18"/>
      <c r="K40" s="18"/>
      <c r="L40" s="18"/>
      <c r="M40" s="17"/>
      <c r="N40" s="17"/>
      <c r="O40" s="17"/>
      <c r="P40" s="17"/>
      <c r="Q40" s="17"/>
      <c r="R40" s="17"/>
      <c r="S40" s="17"/>
      <c r="T40" s="17"/>
      <c r="U40" s="17"/>
      <c r="V40" s="17"/>
      <c r="W40" s="17"/>
      <c r="X40" s="17"/>
      <c r="Y40" s="28" t="s">
        <v>43</v>
      </c>
      <c r="Z40" s="29">
        <v>1</v>
      </c>
      <c r="AA40" s="30">
        <v>6</v>
      </c>
      <c r="AB40" s="31"/>
      <c r="AC40" s="32"/>
      <c r="AD40" s="62" t="s">
        <v>103</v>
      </c>
      <c r="AE40" s="64" t="s">
        <v>104</v>
      </c>
      <c r="AF40" s="35"/>
      <c r="AG40" s="35"/>
      <c r="AH40" s="90"/>
      <c r="AI40" s="35"/>
      <c r="AJ40" s="90"/>
      <c r="AK40" s="35"/>
      <c r="AL40" s="91"/>
      <c r="AM40" s="35"/>
      <c r="AN40" s="91"/>
      <c r="AO40" s="35"/>
      <c r="AP40" s="91"/>
      <c r="AQ40" s="35"/>
      <c r="AR40" s="91"/>
      <c r="AS40" s="35"/>
      <c r="AT40" s="35"/>
      <c r="AU40" s="35"/>
      <c r="AV40" s="9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c r="DJ40" s="24"/>
      <c r="DK40" s="24"/>
      <c r="DL40" s="24"/>
      <c r="DM40" s="24"/>
      <c r="DN40" s="24"/>
      <c r="DO40" s="24"/>
      <c r="DP40" s="24"/>
      <c r="DQ40" s="24"/>
      <c r="DR40" s="24"/>
      <c r="DS40" s="24"/>
      <c r="DT40" s="24"/>
      <c r="DU40" s="24"/>
      <c r="DV40" s="24"/>
      <c r="DW40" s="24"/>
      <c r="DX40" s="24"/>
      <c r="DY40" s="24"/>
      <c r="DZ40" s="24"/>
      <c r="EA40" s="24"/>
      <c r="EB40" s="24"/>
      <c r="EC40" s="24"/>
      <c r="ED40" s="24"/>
    </row>
    <row r="41" spans="1:134" s="125" customFormat="1" ht="30" customHeight="1">
      <c r="A41" s="121"/>
      <c r="B41" s="121"/>
      <c r="C41" s="121"/>
      <c r="D41" s="121"/>
      <c r="E41" s="121"/>
      <c r="F41" s="121"/>
      <c r="G41" s="121"/>
      <c r="H41" s="121"/>
      <c r="I41" s="121"/>
      <c r="J41" s="121"/>
      <c r="K41" s="121"/>
      <c r="L41" s="121"/>
      <c r="M41" s="122"/>
      <c r="N41" s="122"/>
      <c r="O41" s="122"/>
      <c r="P41" s="122"/>
      <c r="Q41" s="122"/>
      <c r="R41" s="122"/>
      <c r="S41" s="122"/>
      <c r="T41" s="122"/>
      <c r="U41" s="122"/>
      <c r="V41" s="122"/>
      <c r="W41" s="122"/>
      <c r="X41" s="122"/>
      <c r="Y41" s="127" t="s">
        <v>43</v>
      </c>
      <c r="Z41" s="128">
        <v>1</v>
      </c>
      <c r="AA41" s="129">
        <v>6</v>
      </c>
      <c r="AB41" s="130" t="s">
        <v>46</v>
      </c>
      <c r="AC41" s="131"/>
      <c r="AD41" s="150" t="s">
        <v>105</v>
      </c>
      <c r="AE41" s="141" t="s">
        <v>106</v>
      </c>
      <c r="AF41" s="141"/>
      <c r="AG41" s="141"/>
      <c r="AH41" s="142"/>
      <c r="AI41" s="141" t="s">
        <v>137</v>
      </c>
      <c r="AJ41" s="142"/>
      <c r="AK41" s="141" t="s">
        <v>137</v>
      </c>
      <c r="AL41" s="142"/>
      <c r="AM41" s="141" t="s">
        <v>137</v>
      </c>
      <c r="AN41" s="142"/>
      <c r="AO41" s="141" t="s">
        <v>137</v>
      </c>
      <c r="AP41" s="142"/>
      <c r="AQ41" s="141" t="s">
        <v>137</v>
      </c>
      <c r="AR41" s="142"/>
      <c r="AS41" s="141"/>
      <c r="AT41" s="141"/>
      <c r="AU41" s="141"/>
      <c r="AV41" s="9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c r="DE41" s="24"/>
      <c r="DF41" s="24"/>
      <c r="DG41" s="24"/>
      <c r="DH41" s="24"/>
      <c r="DI41" s="24"/>
      <c r="DJ41" s="24"/>
      <c r="DK41" s="24"/>
      <c r="DL41" s="24"/>
      <c r="DM41" s="24"/>
      <c r="DN41" s="24"/>
      <c r="DO41" s="24"/>
      <c r="DP41" s="24"/>
      <c r="DQ41" s="24"/>
      <c r="DR41" s="24"/>
      <c r="DS41" s="24"/>
      <c r="DT41" s="24"/>
      <c r="DU41" s="24"/>
      <c r="DV41" s="24"/>
      <c r="DW41" s="24"/>
      <c r="DX41" s="24"/>
      <c r="DY41" s="24"/>
      <c r="DZ41" s="24"/>
      <c r="EA41" s="24"/>
      <c r="EB41" s="24"/>
      <c r="EC41" s="24"/>
      <c r="ED41" s="24"/>
    </row>
    <row r="42" spans="1:134" s="24" customFormat="1" ht="30" customHeight="1">
      <c r="A42" s="20"/>
      <c r="B42" s="20"/>
      <c r="C42" s="20"/>
      <c r="D42" s="20"/>
      <c r="E42" s="20"/>
      <c r="F42" s="20"/>
      <c r="G42" s="20"/>
      <c r="H42" s="20"/>
      <c r="I42" s="20"/>
      <c r="J42" s="20"/>
      <c r="K42" s="20"/>
      <c r="L42" s="20"/>
      <c r="M42" s="23"/>
      <c r="N42" s="23"/>
      <c r="O42" s="23"/>
      <c r="P42" s="23"/>
      <c r="Q42" s="23"/>
      <c r="R42" s="23"/>
      <c r="S42" s="23"/>
      <c r="T42" s="23"/>
      <c r="U42" s="23"/>
      <c r="V42" s="23"/>
      <c r="W42" s="23"/>
      <c r="X42" s="23"/>
      <c r="Y42" s="66" t="s">
        <v>43</v>
      </c>
      <c r="Z42" s="52">
        <v>1</v>
      </c>
      <c r="AA42" s="53">
        <v>6</v>
      </c>
      <c r="AB42" s="54" t="s">
        <v>46</v>
      </c>
      <c r="AC42" s="55">
        <v>3</v>
      </c>
      <c r="AD42" s="48" t="s">
        <v>107</v>
      </c>
      <c r="AE42" s="49" t="s">
        <v>108</v>
      </c>
      <c r="AF42" s="49"/>
      <c r="AG42" s="49" t="s">
        <v>111</v>
      </c>
      <c r="AH42" s="84">
        <v>15000000</v>
      </c>
      <c r="AI42" s="49" t="s">
        <v>111</v>
      </c>
      <c r="AJ42" s="84">
        <v>15000000</v>
      </c>
      <c r="AK42" s="49" t="s">
        <v>111</v>
      </c>
      <c r="AL42" s="84">
        <f t="shared" ref="AL42:AN42" si="17">AJ42+500000</f>
        <v>15500000</v>
      </c>
      <c r="AM42" s="49" t="s">
        <v>111</v>
      </c>
      <c r="AN42" s="84">
        <f t="shared" si="17"/>
        <v>16000000</v>
      </c>
      <c r="AO42" s="49" t="s">
        <v>111</v>
      </c>
      <c r="AP42" s="84">
        <f>AN42+500000</f>
        <v>16500000</v>
      </c>
      <c r="AQ42" s="49" t="s">
        <v>111</v>
      </c>
      <c r="AR42" s="84">
        <f>AP42+500000</f>
        <v>17000000</v>
      </c>
      <c r="AS42" s="49"/>
      <c r="AT42" s="49"/>
      <c r="AU42" s="49"/>
      <c r="AV42" s="94"/>
    </row>
    <row r="43" spans="1:134" s="24" customFormat="1" ht="30" customHeight="1">
      <c r="A43" s="20"/>
      <c r="B43" s="20"/>
      <c r="C43" s="20"/>
      <c r="D43" s="20"/>
      <c r="E43" s="20"/>
      <c r="F43" s="20"/>
      <c r="G43" s="20"/>
      <c r="H43" s="20"/>
      <c r="I43" s="20"/>
      <c r="J43" s="20"/>
      <c r="K43" s="20"/>
      <c r="L43" s="20"/>
      <c r="M43" s="23"/>
      <c r="N43" s="23"/>
      <c r="O43" s="23"/>
      <c r="P43" s="23"/>
      <c r="Q43" s="23"/>
      <c r="R43" s="23"/>
      <c r="S43" s="23"/>
      <c r="T43" s="23"/>
      <c r="U43" s="23"/>
      <c r="V43" s="23"/>
      <c r="W43" s="23"/>
      <c r="X43" s="23"/>
      <c r="Y43" s="48" t="s">
        <v>43</v>
      </c>
      <c r="Z43" s="67">
        <v>1</v>
      </c>
      <c r="AA43" s="68">
        <v>6</v>
      </c>
      <c r="AB43" s="69" t="s">
        <v>46</v>
      </c>
      <c r="AC43" s="70">
        <v>13</v>
      </c>
      <c r="AD43" s="48" t="s">
        <v>109</v>
      </c>
      <c r="AE43" s="105" t="s">
        <v>110</v>
      </c>
      <c r="AF43" s="49"/>
      <c r="AG43" s="49" t="s">
        <v>137</v>
      </c>
      <c r="AH43" s="87">
        <v>15000000</v>
      </c>
      <c r="AI43" s="49" t="s">
        <v>137</v>
      </c>
      <c r="AJ43" s="87">
        <v>15000000</v>
      </c>
      <c r="AK43" s="49" t="s">
        <v>137</v>
      </c>
      <c r="AL43" s="87">
        <v>15000000</v>
      </c>
      <c r="AM43" s="49" t="s">
        <v>137</v>
      </c>
      <c r="AN43" s="85">
        <v>18000000</v>
      </c>
      <c r="AO43" s="49" t="s">
        <v>137</v>
      </c>
      <c r="AP43" s="85">
        <v>19000000</v>
      </c>
      <c r="AQ43" s="49" t="s">
        <v>137</v>
      </c>
      <c r="AR43" s="85">
        <v>20000000</v>
      </c>
      <c r="AS43" s="49"/>
      <c r="AT43" s="49"/>
      <c r="AU43" s="49"/>
      <c r="AV43" s="94"/>
    </row>
    <row r="44" spans="1:134" s="24" customFormat="1" ht="25.5" hidden="1">
      <c r="A44" s="161"/>
      <c r="B44" s="161"/>
      <c r="C44" s="161"/>
      <c r="D44" s="161"/>
      <c r="E44" s="161"/>
      <c r="F44" s="161"/>
      <c r="G44" s="161"/>
      <c r="H44" s="161"/>
      <c r="I44" s="161"/>
      <c r="J44" s="161"/>
      <c r="K44" s="161"/>
      <c r="L44" s="161"/>
      <c r="M44" s="162"/>
      <c r="N44" s="162"/>
      <c r="O44" s="162"/>
      <c r="P44" s="162"/>
      <c r="Q44" s="162"/>
      <c r="R44" s="162"/>
      <c r="S44" s="162"/>
      <c r="T44" s="162"/>
      <c r="U44" s="162"/>
      <c r="V44" s="162"/>
      <c r="W44" s="162"/>
      <c r="X44" s="162"/>
      <c r="Y44" s="163" t="s">
        <v>43</v>
      </c>
      <c r="Z44" s="164">
        <v>1</v>
      </c>
      <c r="AA44" s="165">
        <v>6</v>
      </c>
      <c r="AB44" s="166" t="s">
        <v>46</v>
      </c>
      <c r="AC44" s="167">
        <v>14</v>
      </c>
      <c r="AD44" s="168" t="s">
        <v>112</v>
      </c>
      <c r="AE44" s="169"/>
      <c r="AF44" s="169"/>
      <c r="AG44" s="169"/>
      <c r="AH44" s="170"/>
      <c r="AI44" s="169"/>
      <c r="AJ44" s="169"/>
      <c r="AK44" s="169"/>
      <c r="AL44" s="169"/>
      <c r="AM44" s="169"/>
      <c r="AN44" s="169"/>
      <c r="AO44" s="169"/>
      <c r="AP44" s="169"/>
      <c r="AQ44" s="169"/>
      <c r="AR44" s="169"/>
      <c r="AS44" s="169"/>
      <c r="AT44" s="169"/>
      <c r="AU44" s="169"/>
      <c r="AV44" s="94"/>
    </row>
    <row r="45" spans="1:134" s="24" customFormat="1" ht="38.25" hidden="1">
      <c r="A45" s="20"/>
      <c r="B45" s="20"/>
      <c r="C45" s="20"/>
      <c r="D45" s="20"/>
      <c r="E45" s="20"/>
      <c r="F45" s="20"/>
      <c r="G45" s="20"/>
      <c r="H45" s="20"/>
      <c r="I45" s="20"/>
      <c r="J45" s="20"/>
      <c r="K45" s="20"/>
      <c r="L45" s="20"/>
      <c r="M45" s="23"/>
      <c r="N45" s="23"/>
      <c r="O45" s="23"/>
      <c r="P45" s="23"/>
      <c r="Q45" s="23"/>
      <c r="R45" s="23"/>
      <c r="S45" s="23"/>
      <c r="T45" s="23"/>
      <c r="U45" s="23"/>
      <c r="V45" s="23"/>
      <c r="W45" s="23"/>
      <c r="X45" s="23"/>
      <c r="Y45" s="71" t="s">
        <v>43</v>
      </c>
      <c r="Z45" s="72">
        <v>1</v>
      </c>
      <c r="AA45" s="73">
        <v>6</v>
      </c>
      <c r="AB45" s="74" t="s">
        <v>46</v>
      </c>
      <c r="AC45" s="75">
        <v>15</v>
      </c>
      <c r="AD45" s="48" t="s">
        <v>113</v>
      </c>
      <c r="AE45" s="76"/>
      <c r="AF45" s="76"/>
      <c r="AG45" s="76"/>
      <c r="AH45" s="92"/>
      <c r="AI45" s="76"/>
      <c r="AJ45" s="76"/>
      <c r="AK45" s="76"/>
      <c r="AL45" s="76"/>
      <c r="AM45" s="76"/>
      <c r="AN45" s="76"/>
      <c r="AO45" s="76"/>
      <c r="AP45" s="76"/>
      <c r="AQ45" s="76"/>
      <c r="AR45" s="76"/>
      <c r="AS45" s="76"/>
      <c r="AT45" s="76"/>
      <c r="AU45" s="76"/>
      <c r="AV45" s="94"/>
    </row>
    <row r="46" spans="1:134" s="24" customFormat="1" ht="25.5" hidden="1">
      <c r="A46" s="20"/>
      <c r="B46" s="20"/>
      <c r="C46" s="20"/>
      <c r="D46" s="20"/>
      <c r="E46" s="20"/>
      <c r="F46" s="20"/>
      <c r="G46" s="20"/>
      <c r="H46" s="20"/>
      <c r="I46" s="20"/>
      <c r="J46" s="20"/>
      <c r="K46" s="20"/>
      <c r="L46" s="20"/>
      <c r="M46" s="23"/>
      <c r="N46" s="23"/>
      <c r="O46" s="23"/>
      <c r="P46" s="23"/>
      <c r="Q46" s="23"/>
      <c r="R46" s="23"/>
      <c r="S46" s="23"/>
      <c r="T46" s="23"/>
      <c r="U46" s="23"/>
      <c r="V46" s="23"/>
      <c r="W46" s="23"/>
      <c r="X46" s="23"/>
      <c r="Y46" s="71" t="s">
        <v>43</v>
      </c>
      <c r="Z46" s="72">
        <v>1</v>
      </c>
      <c r="AA46" s="73">
        <v>6</v>
      </c>
      <c r="AB46" s="74" t="s">
        <v>46</v>
      </c>
      <c r="AC46" s="75">
        <v>16</v>
      </c>
      <c r="AD46" s="48" t="s">
        <v>114</v>
      </c>
      <c r="AE46" s="76"/>
      <c r="AF46" s="76"/>
      <c r="AG46" s="76"/>
      <c r="AH46" s="92"/>
      <c r="AI46" s="76"/>
      <c r="AJ46" s="76"/>
      <c r="AK46" s="76"/>
      <c r="AL46" s="76"/>
      <c r="AM46" s="76"/>
      <c r="AN46" s="76"/>
      <c r="AO46" s="76"/>
      <c r="AP46" s="76"/>
      <c r="AQ46" s="76"/>
      <c r="AR46" s="76"/>
      <c r="AS46" s="76"/>
      <c r="AT46" s="76"/>
      <c r="AU46" s="76"/>
      <c r="AV46" s="94"/>
    </row>
    <row r="47" spans="1:134" s="24" customFormat="1" hidden="1">
      <c r="A47" s="20"/>
      <c r="B47" s="20"/>
      <c r="C47" s="20"/>
      <c r="D47" s="20"/>
      <c r="E47" s="20"/>
      <c r="F47" s="20"/>
      <c r="G47" s="20"/>
      <c r="H47" s="20"/>
      <c r="I47" s="20"/>
      <c r="J47" s="20"/>
      <c r="K47" s="20"/>
      <c r="L47" s="20"/>
      <c r="M47" s="23"/>
      <c r="N47" s="23"/>
      <c r="O47" s="23"/>
      <c r="P47" s="23"/>
      <c r="Q47" s="23"/>
      <c r="R47" s="23"/>
      <c r="S47" s="23"/>
      <c r="T47" s="23"/>
      <c r="U47" s="23"/>
      <c r="V47" s="23"/>
      <c r="W47" s="23"/>
      <c r="X47" s="23"/>
      <c r="Y47" s="71" t="s">
        <v>43</v>
      </c>
      <c r="Z47" s="72">
        <v>1</v>
      </c>
      <c r="AA47" s="73">
        <v>6</v>
      </c>
      <c r="AB47" s="74" t="s">
        <v>46</v>
      </c>
      <c r="AC47" s="75">
        <v>17</v>
      </c>
      <c r="AD47" s="48" t="s">
        <v>115</v>
      </c>
      <c r="AE47" s="76"/>
      <c r="AF47" s="76"/>
      <c r="AG47" s="76"/>
      <c r="AH47" s="92"/>
      <c r="AI47" s="76"/>
      <c r="AJ47" s="76"/>
      <c r="AK47" s="76"/>
      <c r="AL47" s="76"/>
      <c r="AM47" s="76"/>
      <c r="AN47" s="76"/>
      <c r="AO47" s="76"/>
      <c r="AP47" s="76"/>
      <c r="AQ47" s="76"/>
      <c r="AR47" s="76"/>
      <c r="AS47" s="76"/>
      <c r="AT47" s="76"/>
      <c r="AU47" s="76"/>
      <c r="AV47" s="94"/>
    </row>
    <row r="48" spans="1:134" s="24" customFormat="1" ht="25.5" hidden="1">
      <c r="A48" s="20"/>
      <c r="B48" s="20"/>
      <c r="C48" s="20"/>
      <c r="D48" s="20"/>
      <c r="E48" s="20"/>
      <c r="F48" s="20"/>
      <c r="G48" s="20"/>
      <c r="H48" s="20"/>
      <c r="I48" s="20"/>
      <c r="J48" s="20"/>
      <c r="K48" s="20"/>
      <c r="L48" s="20"/>
      <c r="M48" s="23"/>
      <c r="N48" s="23"/>
      <c r="O48" s="23"/>
      <c r="P48" s="23"/>
      <c r="Q48" s="23"/>
      <c r="R48" s="23"/>
      <c r="S48" s="23"/>
      <c r="T48" s="23"/>
      <c r="U48" s="23"/>
      <c r="V48" s="23"/>
      <c r="W48" s="23"/>
      <c r="X48" s="23"/>
      <c r="Y48" s="98" t="s">
        <v>43</v>
      </c>
      <c r="Z48" s="99">
        <v>1</v>
      </c>
      <c r="AA48" s="100">
        <v>6</v>
      </c>
      <c r="AB48" s="101" t="s">
        <v>46</v>
      </c>
      <c r="AC48" s="102">
        <v>18</v>
      </c>
      <c r="AD48" s="48" t="s">
        <v>116</v>
      </c>
      <c r="AE48" s="76"/>
      <c r="AF48" s="76"/>
      <c r="AG48" s="76"/>
      <c r="AH48" s="92"/>
      <c r="AI48" s="76"/>
      <c r="AJ48" s="76"/>
      <c r="AK48" s="76"/>
      <c r="AL48" s="76"/>
      <c r="AM48" s="76"/>
      <c r="AN48" s="76"/>
      <c r="AO48" s="76"/>
      <c r="AP48" s="76"/>
      <c r="AQ48" s="76"/>
      <c r="AR48" s="76"/>
      <c r="AS48" s="76"/>
      <c r="AT48" s="76"/>
      <c r="AU48" s="76"/>
      <c r="AV48" s="94"/>
    </row>
    <row r="53" spans="5:11">
      <c r="E53" s="97" t="s">
        <v>32</v>
      </c>
      <c r="F53" s="106" t="s">
        <v>117</v>
      </c>
      <c r="G53" s="106" t="s">
        <v>118</v>
      </c>
      <c r="H53" s="107" t="s">
        <v>119</v>
      </c>
      <c r="I53" s="107" t="s">
        <v>120</v>
      </c>
      <c r="J53" s="107" t="s">
        <v>121</v>
      </c>
      <c r="K53" s="107" t="s">
        <v>122</v>
      </c>
    </row>
  </sheetData>
  <mergeCells count="28">
    <mergeCell ref="A1:AU1"/>
    <mergeCell ref="A2:A4"/>
    <mergeCell ref="B2:B4"/>
    <mergeCell ref="C2:C4"/>
    <mergeCell ref="D2:D4"/>
    <mergeCell ref="E2:E3"/>
    <mergeCell ref="F2:L2"/>
    <mergeCell ref="M2:M4"/>
    <mergeCell ref="N2:N4"/>
    <mergeCell ref="O2:O4"/>
    <mergeCell ref="P2:P3"/>
    <mergeCell ref="Q2:V3"/>
    <mergeCell ref="W2:W4"/>
    <mergeCell ref="X2:X4"/>
    <mergeCell ref="Y2:AC4"/>
    <mergeCell ref="AU2:AU4"/>
    <mergeCell ref="AQ3:AR3"/>
    <mergeCell ref="AS3:AT3"/>
    <mergeCell ref="Y5:AC5"/>
    <mergeCell ref="AE2:AE4"/>
    <mergeCell ref="AF2:AF4"/>
    <mergeCell ref="AG2:AT2"/>
    <mergeCell ref="AD2:AD4"/>
    <mergeCell ref="AG3:AH3"/>
    <mergeCell ref="AI3:AJ3"/>
    <mergeCell ref="AK3:AL3"/>
    <mergeCell ref="AM3:AN3"/>
    <mergeCell ref="AO3:AP3"/>
  </mergeCells>
  <pageMargins left="0.51181102362204722" right="0.31496062992125984" top="0.55118110236220474" bottom="0.35433070866141736" header="0.31496062992125984" footer="0.31496062992125984"/>
  <pageSetup paperSize="9" scale="3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Kec. Cipatujah</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BAPPEDA1</dc:creator>
  <cp:lastModifiedBy>hp</cp:lastModifiedBy>
  <cp:lastPrinted>2022-01-15T03:36:05Z</cp:lastPrinted>
  <dcterms:created xsi:type="dcterms:W3CDTF">2021-07-26T23:53:00Z</dcterms:created>
  <dcterms:modified xsi:type="dcterms:W3CDTF">2022-01-15T05:41:14Z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5b0f52c1-11fa-4f9a-97b0-da8f463b9739</vt:lpwstr>
  </property>
  <property fmtid="{D5CDD505-2E9C-101B-9397-08002B2CF9AE}" pid="3" name="KSOProductBuildVer">
    <vt:lpwstr>2057-11.2.0.10351</vt:lpwstr>
  </property>
  <property fmtid="{D5CDD505-2E9C-101B-9397-08002B2CF9AE}" pid="4" name="ICV">
    <vt:lpwstr>8882A0B16FD24E6A8DCF3315F25646DC</vt:lpwstr>
  </property>
</Properties>
</file>